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avorabilities" sheetId="1" r:id="rId4"/>
    <sheet state="visible" name="Ideology" sheetId="2" r:id="rId5"/>
    <sheet state="visible" name="2026 generic ballot" sheetId="3" r:id="rId6"/>
    <sheet state="visible" name="2028 Dem primary" sheetId="4" r:id="rId7"/>
    <sheet state="visible" name="2028 GOP primary" sheetId="5" r:id="rId8"/>
    <sheet state="visible" name="Social policy" sheetId="6" r:id="rId9"/>
    <sheet state="visible" name="Education policy" sheetId="7" r:id="rId10"/>
    <sheet state="visible" name="Econ policy" sheetId="8" r:id="rId11"/>
    <sheet state="visible" name="Tax and spend split" sheetId="9" r:id="rId12"/>
    <sheet state="visible" name="Foreignborder policy" sheetId="10" r:id="rId13"/>
    <sheet state="visible" name="Civics objective" sheetId="11" r:id="rId14"/>
    <sheet state="visible" name="Civics subjective" sheetId="12" r:id="rId15"/>
  </sheets>
  <definedNames/>
  <calcPr/>
  <extLst>
    <ext uri="GoogleSheetsCustomDataVersion2">
      <go:sheetsCustomData xmlns:go="http://customooxmlschemas.google.com/" r:id="rId16" roundtripDataChecksum="W7b+IAjrwPfntstDHgIBsvWZt4DgYYRAkrOycdd/XIM="/>
    </ext>
  </extLst>
</workbook>
</file>

<file path=xl/sharedStrings.xml><?xml version="1.0" encoding="utf-8"?>
<sst xmlns="http://schemas.openxmlformats.org/spreadsheetml/2006/main" count="1266" uniqueCount="386">
  <si>
    <t>[ALL] Do you have a favorable or unfavorable opinion of the following political figures?</t>
  </si>
  <si>
    <t>Strongly favorable</t>
  </si>
  <si>
    <t>Somewhat favorable</t>
  </si>
  <si>
    <t>Somewhat unfavorable</t>
  </si>
  <si>
    <t>Strongly unfavorable</t>
  </si>
  <si>
    <t>Haven't heard of/no opinion</t>
  </si>
  <si>
    <t>Net fav</t>
  </si>
  <si>
    <t>Fav</t>
  </si>
  <si>
    <t>Unfav</t>
  </si>
  <si>
    <t>Oth</t>
  </si>
  <si>
    <t>Total</t>
  </si>
  <si>
    <t>Donald Trump</t>
  </si>
  <si>
    <t>JD Vance</t>
  </si>
  <si>
    <t>Elon Musk</t>
  </si>
  <si>
    <t>Kamala Harris</t>
  </si>
  <si>
    <t>Joe Biden</t>
  </si>
  <si>
    <t>[UNDER 30s] Do you have a favorable or unfavorable opinion of the following political figures?</t>
  </si>
  <si>
    <t>[UNDER 30 MALE] Do you have a favorable or unfavorable opinion of the following political figures?</t>
  </si>
  <si>
    <t>[UNDER 30 FEMALE] Do you have a favorable or unfavorable opinion of the following political figures?</t>
  </si>
  <si>
    <t>[UNDER 30 WHITE] Do you have a favorable or unfavorable opinion of the following political figures?</t>
  </si>
  <si>
    <t>[UNDER 30 BLACK] Do you have a favorable or unfavorable opinion of the following political figures?</t>
  </si>
  <si>
    <t>[UNDER 30 HISPANIC] Do you have a favorable or unfavorable opinion of the following political figures?</t>
  </si>
  <si>
    <t>[UNDER 30 ASIAN] Do you have a favorable or unfavorable opinion of the following political figures?</t>
  </si>
  <si>
    <t>[ALL] How would you rate each of the following individuals and groups?</t>
  </si>
  <si>
    <t>Very conservative</t>
  </si>
  <si>
    <t>Somewhat conservative</t>
  </si>
  <si>
    <t>Moderate</t>
  </si>
  <si>
    <t>Somewhat liberal</t>
  </si>
  <si>
    <t>Very liberal</t>
  </si>
  <si>
    <t>Not sure</t>
  </si>
  <si>
    <t>Yourself</t>
  </si>
  <si>
    <t>The Republican Party</t>
  </si>
  <si>
    <t>The Democratic Party</t>
  </si>
  <si>
    <t>[UNDER 30s] How would you rate each of the following individuals and groups?</t>
  </si>
  <si>
    <t>[UNDER 30 MALE] How would you rate each of the following individuals and groups?</t>
  </si>
  <si>
    <t>[UNDER 30 FEMALE] How would you rate each of the following individuals and groups?</t>
  </si>
  <si>
    <t>[UNDER 30 WHITE] How would you rate each of the following individuals and groups?</t>
  </si>
  <si>
    <t>[UNDER 30 BLACK] How would you rate each of the following individuals and groups?</t>
  </si>
  <si>
    <t>[UNDER 30 HISPANIC] How would you rate each of the following individuals and groups?</t>
  </si>
  <si>
    <t>[UNDER 30 ASIAN] How would you rate each of the following individuals and groups?</t>
  </si>
  <si>
    <t>[ALL] If the election for U.S. Congress in your district was held today, which one of the following candidates would you vote for?</t>
  </si>
  <si>
    <t>The Democrat</t>
  </si>
  <si>
    <t>The Republican</t>
  </si>
  <si>
    <t>Don't know</t>
  </si>
  <si>
    <t>Margin</t>
  </si>
  <si>
    <t>All</t>
  </si>
  <si>
    <t>18-21</t>
  </si>
  <si>
    <t>22-29</t>
  </si>
  <si>
    <t>30-44</t>
  </si>
  <si>
    <t>45-64</t>
  </si>
  <si>
    <t>65+</t>
  </si>
  <si>
    <t>Male</t>
  </si>
  <si>
    <t>Female</t>
  </si>
  <si>
    <t>[UNDER 30s] If the election for U.S. Congress in your district was held today, which one of the following candidates would you vote for?</t>
  </si>
  <si>
    <t>White</t>
  </si>
  <si>
    <t>Black</t>
  </si>
  <si>
    <t>Hispanic</t>
  </si>
  <si>
    <t>Asian</t>
  </si>
  <si>
    <t>[ALL Ds] If the 2028 Democratic presidential primary were held today, and these were the candidates, who would you vote for?</t>
  </si>
  <si>
    <t>[Ds UNDER 30] If the 2028 Democratic presidential primary were held today, and these were the candidates, who would you vote for?</t>
  </si>
  <si>
    <t>Andy Beshear</t>
  </si>
  <si>
    <t>Alexandria Ocasio-Cortez</t>
  </si>
  <si>
    <t>Roy Cooper</t>
  </si>
  <si>
    <t>John Fetterman</t>
  </si>
  <si>
    <t>Wes Moore</t>
  </si>
  <si>
    <t>Gavin Newsom</t>
  </si>
  <si>
    <t>JB Pritzker</t>
  </si>
  <si>
    <t>Josh Shapiro</t>
  </si>
  <si>
    <t>Gretchen Whitmer</t>
  </si>
  <si>
    <t>Mark Cuban</t>
  </si>
  <si>
    <t>Ruben Gallego</t>
  </si>
  <si>
    <t>Stephen A. Smith</t>
  </si>
  <si>
    <t>Mark Kelly</t>
  </si>
  <si>
    <t>Jared Polis</t>
  </si>
  <si>
    <t>Pete Buttigieg</t>
  </si>
  <si>
    <t>Other</t>
  </si>
  <si>
    <t>[ALL Ds] Do you have a favorable or unfavorable opinion of the following political figures?</t>
  </si>
  <si>
    <t>[Ds UNDER 30] Do you have a favorable or unfavorable opinion of the following political figures?</t>
  </si>
  <si>
    <t>[ALL Ds] How would you rate the following individuals?</t>
  </si>
  <si>
    <t>[Ds UNDER 30] How would you rate the following individuals?</t>
  </si>
  <si>
    <t>[ALL Ds] When it comes to winning the next election, what do you think is more important for Democrats?</t>
  </si>
  <si>
    <t>[Ds UNDER 30] When it comes to winning the next election, what do you think is more important for Democrats?</t>
  </si>
  <si>
    <t>Democrats need to focus on energizing and turning out their voter base, by running on progressive policies that give their voters something to vote for</t>
  </si>
  <si>
    <t>Democrats need to focus on moderating in order to appeal to the swing voters and independents who decide elections</t>
  </si>
  <si>
    <t>Democrats don’t need to change much from their 2024 strategy</t>
  </si>
  <si>
    <t>[ALL Rs] If the 2028 Republican presidential primary were held today, and these were the candidates, who would you vote for?</t>
  </si>
  <si>
    <t>[Rs UNDER 30] If the 2028 Republican presidential primary were held today, and these were the candidates, who would you vote for?</t>
  </si>
  <si>
    <t>Ron DeSantis</t>
  </si>
  <si>
    <t>Brian Kemp</t>
  </si>
  <si>
    <t>Glenn Youngkin</t>
  </si>
  <si>
    <t>Nikki Haley</t>
  </si>
  <si>
    <t>Vivek Ramaswamy</t>
  </si>
  <si>
    <t>Ted Cruz</t>
  </si>
  <si>
    <t>Marco Rubio</t>
  </si>
  <si>
    <t>Josh Hawley</t>
  </si>
  <si>
    <t>Tim Scott</t>
  </si>
  <si>
    <t>Marjorie Taylor Greene</t>
  </si>
  <si>
    <t>Tulsi Gabbard</t>
  </si>
  <si>
    <t>Robert F. Kennedy Jr.</t>
  </si>
  <si>
    <t>Steve Bannon</t>
  </si>
  <si>
    <t xml:space="preserve">Other </t>
  </si>
  <si>
    <t>[ALL Rs] If the 2028 Republican presidential primary were held today, and Donald Trump was running for a third term, who would you vote for?</t>
  </si>
  <si>
    <t>[Rs UNDER 30] If the 2028 Republican presidential primary were held today, and Donald Trump was running for a third term, who would you vote for?</t>
  </si>
  <si>
    <t>Donald J. Trump</t>
  </si>
  <si>
    <t>[ALL Rs] Do you have a favorable or unfavorable opinion of the following political figures?</t>
  </si>
  <si>
    <t>[Rs UNDER 30] Do you have a favorable or unfavorable opinion of the following political figures?</t>
  </si>
  <si>
    <t>[ALL Rs] How would you rate the following individuals?</t>
  </si>
  <si>
    <t>[Rs UNDER 30] How would you rate the following individuals?</t>
  </si>
  <si>
    <t>[ALL Rs] When it comes to the next election, what do you think is more important for Republicans?</t>
  </si>
  <si>
    <t>[Rs UNDER 30] When it comes to the next election, what do you think is more important for Republicans?</t>
  </si>
  <si>
    <t>Republicans need to focus on energizing and turning out the base, by running on conservative, America-first policies that give their voters something to vote for</t>
  </si>
  <si>
    <t>Republicans need to focus on moderating in order to appeal to the swing voters and independents who decide elections</t>
  </si>
  <si>
    <t>Republicans don’t need to change much from their 2024 strategy</t>
  </si>
  <si>
    <r>
      <rPr>
        <rFont val="Arial"/>
        <b/>
        <color theme="1"/>
      </rPr>
      <t xml:space="preserve">[ALL] </t>
    </r>
    <r>
      <rPr>
        <rFont val="Arial"/>
        <b/>
        <color theme="1"/>
      </rPr>
      <t>When it comes to abortion, which of the following is closest to your view?</t>
    </r>
  </si>
  <si>
    <t>[UNDER 30s] When it comes to abortion, which of the following is closest to your view?</t>
  </si>
  <si>
    <t>Abortion for any reason at any point in pregnancy should be legal</t>
  </si>
  <si>
    <t>Abortion should be banned after 24 weeks of pregnancy. After 24 weeks, abortion should only be legal in the case of rape, incest, or to save the life of the mother.</t>
  </si>
  <si>
    <t>Abortion should be banned after 18 weeks of pregnancy. After 18 weeks, abortion should only be legal in the case of rape, incest, or to save the life of the mother.</t>
  </si>
  <si>
    <t>Abortion should be banned after 12 weeks of pregnancy. After 12 weeks, abortion should only be legal in the case of rape, incest, or to save the life of the mother.</t>
  </si>
  <si>
    <t>Abortion should be banned after 6 weeks of pregnancy. After 6 weeks, abortion should only be legal in the case of rape, incest, or to save the life of the mother.</t>
  </si>
  <si>
    <t>The abortion question should be left to the states to decide</t>
  </si>
  <si>
    <t>All abortions should be banned nationwide to protect the lives of the unborn</t>
  </si>
  <si>
    <t>[ALL] Which is more important in the United States today: keeping sentences harsh to reduce crime, or limiting the length of sentences to reduce mass incarceration?</t>
  </si>
  <si>
    <t>[UNDER 30s] Which is more important in the United States today: keeping sentences harsh to reduce crime, or limiting the length of sentences to reduce mass incarceration?</t>
  </si>
  <si>
    <t>Keeping sentences harsh to reduce crime</t>
  </si>
  <si>
    <t>Limiting the length of sentences to reduce mass incarceration</t>
  </si>
  <si>
    <t>[ALL] When it comes to transgender women and girls — that is, people whose biological sex is male but who identify as female — do you think transgender women and girls should or should not be allowed to compete with other women and girls at each of the following levels?</t>
  </si>
  <si>
    <t>[UNDER 30s] When it comes to transgender women and girls — that is, people whose biological sex is male but who identify as female — do you think transgender women and girls should or should not be allowed to compete with other women and girls at each of the following levels?</t>
  </si>
  <si>
    <t>Professional sports</t>
  </si>
  <si>
    <t>College sports</t>
  </si>
  <si>
    <t>High school sports</t>
  </si>
  <si>
    <t>Youth sports</t>
  </si>
  <si>
    <t>Should be allowed</t>
  </si>
  <si>
    <t>Should not be allowed</t>
  </si>
  <si>
    <t>[ALL] When it comes to gender transition treatments — such as hormone therapy or gender transition surgery — when is the youngest age you think people should or should not be allowed to receive these treatments?</t>
  </si>
  <si>
    <t>[UNDER 30s] When it comes to gender transition treatments — such as hormone therapy or gender transition surgery — when is the youngest age you think people should or should not be allowed to receive these treatments?</t>
  </si>
  <si>
    <t>People 21 and older</t>
  </si>
  <si>
    <t>People between the ages of 18 and 21</t>
  </si>
  <si>
    <t>People between the ages of 13 and 17</t>
  </si>
  <si>
    <t>People 13 and under</t>
  </si>
  <si>
    <t>Should be allowed, regardless of parental consent</t>
  </si>
  <si>
    <t>Should be allowed only with parental consent</t>
  </si>
  <si>
    <t xml:space="preserve">[ALL_A] When it comes to homelessness, which position comes closest to your view? </t>
  </si>
  <si>
    <t xml:space="preserve">[UNDER 30s] When it comes to homelessness, which position comes closest to your view? </t>
  </si>
  <si>
    <t>Housing is a human right, and the way to fix homelessness is for the government to guarantee  housing to the poor</t>
  </si>
  <si>
    <t>Homeless people are often drug addicts or mentally ill, and they need to be taken off the streets and locked up to protect law-abiding citizens</t>
  </si>
  <si>
    <t xml:space="preserve">[ALL_B] When it comes to homelessness, which position comes closest to your view? </t>
  </si>
  <si>
    <t>Our response to homelessness should focus on helping people find shelter and treatment, not on throwing poor people in jail</t>
  </si>
  <si>
    <t>[ALL] Do you agree or disagree with the following:</t>
  </si>
  <si>
    <t>[UNDER 30s] Do you agree or disagree with the following:</t>
  </si>
  <si>
    <t>Strongly agree</t>
  </si>
  <si>
    <t>Somewhat agree</t>
  </si>
  <si>
    <t>Somewhat disagree</t>
  </si>
  <si>
    <t>Strongly disagree</t>
  </si>
  <si>
    <t>Neither agree nor disagree</t>
  </si>
  <si>
    <t>Net agree</t>
  </si>
  <si>
    <t>Democrats are too aggressive at policing language, which threatens free speech</t>
  </si>
  <si>
    <t>I would rather have a beer with a Republican politician than a Democratic one</t>
  </si>
  <si>
    <t>Republicans don’t do enough to make sure that their supporters don’t say offensive things</t>
  </si>
  <si>
    <t>[ALL] Which comes closer to your view:</t>
  </si>
  <si>
    <t>[UNDER 30s] Which comes closer to your view:</t>
  </si>
  <si>
    <t>Words have impacts. We have to ensure the way we talk is respectful towards women, people of color and other minority groups so they feel welcome in workplaces and other public spaces.</t>
  </si>
  <si>
    <t>Words are just words. The impulse to censor language is destroying our culture and the careers of good people who said something dumb or a perfectly innocent comment that was misinterpreted</t>
  </si>
  <si>
    <t>[ALL] When it comes to marijuana legalization, which of the following comes closest to your view?</t>
  </si>
  <si>
    <t>[UNDER 30s] When it comes to marijuana legalization, which of the following comes closest to your view?</t>
  </si>
  <si>
    <t>Marijuana should be legalized federally for recreational and medicinal use</t>
  </si>
  <si>
    <t>Marijuana should be legalized federally for medicinal use only</t>
  </si>
  <si>
    <t>Marijuana legalization should be left to the states</t>
  </si>
  <si>
    <t>Marijuana should not be legalized</t>
  </si>
  <si>
    <t>[ALL] In your opinion, which of the following comes closest to what should be the vaccination requirement for public schools?</t>
  </si>
  <si>
    <t>[UNDER 30s] In your opinion, which of the following comes closest to what should be the vaccination requirement for public schools?</t>
  </si>
  <si>
    <t>All students should be required to be vaccinated</t>
  </si>
  <si>
    <t>All students should be required to be vaccinated, except for those with medical conditions preventing them from being vaccinated</t>
  </si>
  <si>
    <t>All students should be vaccinated, but exemptions should be granted for medical, religious, and philosophical reasons</t>
  </si>
  <si>
    <t>There should be no vaccination requirements</t>
  </si>
  <si>
    <r>
      <rPr>
        <rFont val="Arial"/>
        <b/>
        <color theme="1"/>
      </rPr>
      <t>[</t>
    </r>
    <r>
      <rPr>
        <rFont val="Arial"/>
        <b/>
        <color theme="1"/>
      </rPr>
      <t xml:space="preserve">ALL] </t>
    </r>
    <r>
      <rPr>
        <rFont val="Arial"/>
        <b/>
        <color theme="1"/>
      </rPr>
      <t>To what extent do you agree with the following statement? Universities should publish statements that take a position in response to current political and social issues.</t>
    </r>
  </si>
  <si>
    <t>[UNDER 30s] To what extent do you agree with the following statement? Universities should publish statements that take a position in response to current political and social issues.</t>
  </si>
  <si>
    <t>[ALL] Which view aligns closest to your stance on children who identify as LGBTQ+ in schools?</t>
  </si>
  <si>
    <t>[UNDER 30s] Which view aligns closest to your stance on children who identify as LGBTQ+ in schools?</t>
  </si>
  <si>
    <t>Teachers and other staff should be required to disclose a student’s gender identity or sexual orientation to the student’s parents/guardians.</t>
  </si>
  <si>
    <t>Teachers should be forbidden from disclosing a student’s gender identity or sexual orientation to the student’s parents/guardian without the student’s permission.</t>
  </si>
  <si>
    <t>Teachers should use their best judgement in determining whether to disclose a student’s gender identity or sexual orientation to the student’s parents/guardian.</t>
  </si>
  <si>
    <t>[ALL] When it comes to standardized tests like the SAT or ACT, which of the following comes closest to your view?</t>
  </si>
  <si>
    <t>[UNDER 30s] When it comes to standardized tests like the SAT or ACT, which of the following comes closest to your view?</t>
  </si>
  <si>
    <t>Standardized tests are racially biased</t>
  </si>
  <si>
    <t>Standardized tests aren’t perfect, but overall they are fair and make college admissions more meritocratic</t>
  </si>
  <si>
    <t>[ALL] Which of the following comes closest to your views about the use of standardized testing in college admissions?</t>
  </si>
  <si>
    <t>[UNDER 30s] Which of the following comes closest to your views about the use of standardized testing in college admissions?</t>
  </si>
  <si>
    <t>Universities should require all applicants to submit standardized test scores</t>
  </si>
  <si>
    <t>Universities should allow applicants to choose whether or not to submit test scores (also known as test-optional admissions)</t>
  </si>
  <si>
    <t>Universities should not accept standardized test scores from any applicants</t>
  </si>
  <si>
    <t>[ALL] In general, how would you say you feel about elite private universities, such as the Ivy League?</t>
  </si>
  <si>
    <t>[UNDER 30s] In general, how would you say you feel about elite private universities, such as the Ivy League?</t>
  </si>
  <si>
    <t>Neither favorable nor unfavorable</t>
  </si>
  <si>
    <t>[ALL] How much would you say that you trust professors from the following kinds of higher education institutions to educate America’s youth?</t>
  </si>
  <si>
    <t>[UNDER 30s] How much would you say that you trust professors from the following kinds of higher education institutions to educate America’s youth?</t>
  </si>
  <si>
    <t>Trust a lot</t>
  </si>
  <si>
    <t>Trust a little</t>
  </si>
  <si>
    <t>Distrust a little</t>
  </si>
  <si>
    <t>Distrust a lot</t>
  </si>
  <si>
    <t>Neither trust nor distrust</t>
  </si>
  <si>
    <t>Net trust</t>
  </si>
  <si>
    <t>Elite private universities, like the Ivy League</t>
  </si>
  <si>
    <t>Private non-profit universities</t>
  </si>
  <si>
    <t>Public 4-year universities</t>
  </si>
  <si>
    <t>Community colleges</t>
  </si>
  <si>
    <t>Private for-profit colleges</t>
  </si>
  <si>
    <t>Trade schools</t>
  </si>
  <si>
    <t>[ALL] Federal Pell Grants help low-income students afford college. Currently, Pell Grants can only be used for four-year colleges and graduate schools. Would you support changing the law so that Pell Grants could be used for trade schools?</t>
  </si>
  <si>
    <t>[UNDER 30s] Federal Pell Grants help low-income students afford college. Currently, Pell Grants can only be used for four-year colleges and graduate schools. Would you support changing the law so that Pell Grants could be used for trade schools?</t>
  </si>
  <si>
    <t>Strongly support</t>
  </si>
  <si>
    <t>Somewhat support</t>
  </si>
  <si>
    <t>Somewhat oppose</t>
  </si>
  <si>
    <t>Strongly oppose</t>
  </si>
  <si>
    <t>Net support</t>
  </si>
  <si>
    <t>[ALL] To what extent would you support having private universities with an endowment — a financial fund made up of donations to a university, typically invested to support the institution’s operations, scholarships, faculty salaries, and research — greater than $10 billion paying a tax of 21% on the annual profits from their endowments? Under current law, profits from university endowments are taxed at 1.4%.</t>
  </si>
  <si>
    <t>[UNDER 30s] To what extent would you support having private universities with an endowment — a financial fund made up of donations to a university, typically invested to support the institution’s operations, scholarships, faculty salaries, and research — greater than $10 billion paying a tax of 21% on the annual profits from their endowments? Under current law, profits from university endowments are taxed at 1.4%.</t>
  </si>
  <si>
    <t>[ALL] If you could only improve one aspect of the American economy, which of the following would you choose?</t>
  </si>
  <si>
    <t>[UNDER 30s] If you could only improve one aspect of the American economy, which of the following would you choose?</t>
  </si>
  <si>
    <t>More jobs</t>
  </si>
  <si>
    <t>Higher wages</t>
  </si>
  <si>
    <t>Lower taxes</t>
  </si>
  <si>
    <t>Better public services</t>
  </si>
  <si>
    <t>Lower interest rates on credit cards and mortgages</t>
  </si>
  <si>
    <t>Lower prices on goods, services, and gas (lower inflation)</t>
  </si>
  <si>
    <t>None of the above</t>
  </si>
  <si>
    <t>[ALL] Using the same list, which aspect of the American economy do you think the Republican Party is most focused on?</t>
  </si>
  <si>
    <t>[UNDER 30s] Using the same list, which aspect of the American economy do you think the Republican Party is most focused on?</t>
  </si>
  <si>
    <t>[ALL] Using the same list, which aspect of the American economy do you think the Democratic Party is most focused on?</t>
  </si>
  <si>
    <t>[UNDER 30s] Using the same list, which aspect of the American economy do you think the Democratic Party is most focused on?</t>
  </si>
  <si>
    <t xml:space="preserve">[ALL] For every $100 in tax revenue the US federal government receives, how much do you think goes to: </t>
  </si>
  <si>
    <t xml:space="preserve">[UNDER 30s] For every $100 in tax revenue the US federal government receives, how much do you think goes to: </t>
  </si>
  <si>
    <t>Interest payments on the federal debt</t>
  </si>
  <si>
    <t>Social Security</t>
  </si>
  <si>
    <t>Medicare</t>
  </si>
  <si>
    <t>Other healthcare spending</t>
  </si>
  <si>
    <t>The military</t>
  </si>
  <si>
    <t>Foreign aid</t>
  </si>
  <si>
    <t>Education</t>
  </si>
  <si>
    <t>Welfare programs</t>
  </si>
  <si>
    <t>Infrastructure and transportation</t>
  </si>
  <si>
    <t>Waste and fraud</t>
  </si>
  <si>
    <t xml:space="preserve">[ALL] When it comes to the legalization of online sports gambling, which comes closer to your view?
</t>
  </si>
  <si>
    <t xml:space="preserve">[UNDER 30s] When it comes to the legalization of online sports gambling, which comes closer to your view?
</t>
  </si>
  <si>
    <t>This is a free country and if Americans want to bet on sports they should be allowed to. Sports betting raises tax revenue for education, and we shouldn’t restrict the freedom of the vast majority of responsible players just because some people make bad choices. Online sports betting should be legal.</t>
  </si>
  <si>
    <t>Sports betting is a predatory industry because companies depend on gambling addicts to make profits. Research has found that young working-class men are the most likely to become addicted, leading to higher rates of bankruptcy and debt. And constant gambling ads ruin the experience of watching sports. Online sports betting should not be legal.</t>
  </si>
  <si>
    <t>[ALL] When it comes to antitrust policy — that is, policies meant to ensure fair competition between companies — which comes closer to your view?</t>
  </si>
  <si>
    <t>[UNDER 30s] When it comes to antitrust policy — that is, policies meant to ensure fair competition between companies — which comes closer to your view?</t>
  </si>
  <si>
    <t>Antitrust policy should be mainly focused on keeping consumer prices low, even if that sometimes means not breaking up large companies</t>
  </si>
  <si>
    <t>Antitrust policy should be mainly focused on keeping corporate power in check, even if that sometimes means higher prices</t>
  </si>
  <si>
    <t>[ALL] How do you feel about cryptocurrencies generally?</t>
  </si>
  <si>
    <t>[UNDER 30s] How do you feel about cryptocurrencies generally?</t>
  </si>
  <si>
    <t>[ALL] Overall, do you strongly favor, somewhat favor, somewhat oppose or strongly oppose the use of nuclear energy as one of the ways to provide electricity for the U.S.?</t>
  </si>
  <si>
    <t>[UNDER 30s] Overall, do you strongly favor, somewhat favor, somewhat oppose or strongly oppose the use of nuclear energy as one of the ways to provide electricity for the U.S.?</t>
  </si>
  <si>
    <t>Strongly favor</t>
  </si>
  <si>
    <t>Somewhat favor</t>
  </si>
  <si>
    <t>[ALL]  When it comes to the use of nuclear energy to provide electricity, which of the following comes closest to your view?</t>
  </si>
  <si>
    <t>[UNDER 30s]  When it comes to the use of nuclear energy to provide electricity, which of the following comes closest to your view?</t>
  </si>
  <si>
    <t>America should invest more in nuclear energy to reduce greenhouse gas emissions and combat climate change</t>
  </si>
  <si>
    <t>America should invest more in nuclear energy to lower electricity bills for consumers</t>
  </si>
  <si>
    <t>America should not invest more in nuclear energy, because it is dangerous for the environment</t>
  </si>
  <si>
    <r>
      <rPr>
        <rFont val="Arial"/>
        <b/>
        <color theme="1"/>
      </rPr>
      <t xml:space="preserve">SPLIT A: </t>
    </r>
    <r>
      <rPr>
        <rFont val="Arial"/>
        <color theme="1"/>
      </rPr>
      <t xml:space="preserve">Currently, the national debt is just over $36 trillion. Over the last 10 years, annual government spending has averaged $5.5 trillion. 75% of this spending comes from Social Security, Medicare, Medicaid, defense spending, spending on veterans, and interest payments on the debt. Just over 50% of federal tax revenue comes from income taxes, about 30% comes from payroll taxes, and just under 10% comes from corporate taxes. </t>
    </r>
  </si>
  <si>
    <r>
      <rPr>
        <rFont val="Arial"/>
        <b/>
        <color theme="1"/>
      </rPr>
      <t>SPLIT B:</t>
    </r>
    <r>
      <rPr>
        <rFont val="Arial"/>
        <color theme="1"/>
      </rPr>
      <t xml:space="preserve"> [no additional info given]</t>
    </r>
  </si>
  <si>
    <t>[ALL_A] When it comes to reducing the deficit — the shortfall between what the government spends and what it collects in revenue each year, requiring borrowing to cover the gap — which approach do you prefer the most?</t>
  </si>
  <si>
    <t>[UNDER 30s_A] When it comes to reducing the deficit — the shortfall between what the government spends and what it collects in revenue each year, requiring borrowing to cover the gap — which approach do you prefer the most?</t>
  </si>
  <si>
    <t>Reduce the deficit mainly by cutting government spending</t>
  </si>
  <si>
    <t>Reduce the deficit mainly by raising taxes</t>
  </si>
  <si>
    <t>Reduce the deficit with a combination of tax hikes and spending cuts</t>
  </si>
  <si>
    <t>Don’t think deficit reduction is a priority</t>
  </si>
  <si>
    <t>[ALL_A] What do you think of the following types of taxes?</t>
  </si>
  <si>
    <t>[UNDER 30s_A] What do you think of the following types of taxes?</t>
  </si>
  <si>
    <t>Should be increased</t>
  </si>
  <si>
    <t>Should be kept at the same level</t>
  </si>
  <si>
    <t>Should be decreased</t>
  </si>
  <si>
    <t>Wealth and high-income taxes (e.g., taxes on billionaires, millionaires, and income over $400,000)</t>
  </si>
  <si>
    <t>Middle- and low-income taxes (e.g., income taxes on people making less than $100,000)</t>
  </si>
  <si>
    <t>Business taxes (e.g., corporate taxes, payroll taxes)</t>
  </si>
  <si>
    <t>Environmental taxes (e.g., taxes on greenhouse gas emissions, or other pollution)</t>
  </si>
  <si>
    <t>Consumption taxes (e.g., excise taxes on cigarettes/alcohol, sales taxes)</t>
  </si>
  <si>
    <t>Taxes on imported goods (tariffs)</t>
  </si>
  <si>
    <t>[ALL_A] When it comes to government spending, what do you think of the following programs?</t>
  </si>
  <si>
    <t>[UNDER 30s_A] When it comes to government spending, what do you think of the following programs?</t>
  </si>
  <si>
    <t>Should spend more on</t>
  </si>
  <si>
    <t>Should keep spending the same amount</t>
  </si>
  <si>
    <t>Should spend less on</t>
  </si>
  <si>
    <t>Medicaid</t>
  </si>
  <si>
    <t>Veterans’ affairs</t>
  </si>
  <si>
    <t>[ALL_B] When it comes to reducing the deficit — the shortfall between what the government spends and what it collects in revenue each year, requiring borrowing to cover the gap — which approach do you prefer the most?</t>
  </si>
  <si>
    <t>[UNDER 30s_B] When it comes to reducing the deficit — the shortfall between what the government spends and what it collects in revenue each year, requiring borrowing to cover the gap — which approach do you prefer the most?</t>
  </si>
  <si>
    <t>[ALL_B] What do you think of the following types of taxes?</t>
  </si>
  <si>
    <t>[UNDER 30s_B] What do you think of the following types of taxes?</t>
  </si>
  <si>
    <t>[ALL_B] When it comes to government spending, what do you think of the following programs?</t>
  </si>
  <si>
    <t>[UNDER 30s_B] When it comes to government spending, what do you think of the following programs?</t>
  </si>
  <si>
    <t>[ALL, A-B diff] When it comes to reducing the deficit — the shortfall between what the government spends and what it collects in revenue each year, requiring borrowing to cover the gap — which approach do you prefer the most?</t>
  </si>
  <si>
    <t>[UNDER 30s, A-B diff] When it comes to reducing the deficit — the shortfall between what the government spends and what it collects in revenue each year, requiring borrowing to cover the gap — which approach do you prefer the most?</t>
  </si>
  <si>
    <t>[ALL, A-B diff] What do you think of the following types of taxes?</t>
  </si>
  <si>
    <t>[UNDER 30s, A-B diff] What do you think of the following types of taxes?</t>
  </si>
  <si>
    <t>[ALL, A-B diff] When it comes to government spending, what do you think of the following programs?</t>
  </si>
  <si>
    <t>[UNDER 30s, A-B diff] When it comes to government spending, what do you think of the following programs?</t>
  </si>
  <si>
    <t>[ALL] Tariffs are a tax on imported goods, paid for by the person or company who imports the goods. Donald Trump has proposed new tariffs on all imports to the United States, arguing that they will reduce the national debt and create jobs. Democrats support tariffs on some strategic goods—such as microchips and electric vehicles—to prevent adversaries like China from gaining a competitive edge. Economists warn that any tariffs could hurt the economy by raising prices for consumers, which must be weighed against potential national security benefits. Which of the following best reflects your view?</t>
  </si>
  <si>
    <t>[UNDER 30s] Tariffs are a tax on imported goods, paid for by the person or company who imports the goods. Donald Trump has proposed new tariffs on all imports to the United States, arguing that they will reduce the national debt and create jobs. Democrats support tariffs on some strategic goods—such as microchips and electric vehicles—to prevent adversaries like China from gaining a competitive edge. Economists warn that any tariffs could hurt the economy by raising prices for consumers, which must be weighed against potential national security benefits. Which of the following best reflects your view?</t>
  </si>
  <si>
    <t>America should impose blanket tariffs on all imports in order to boost American manufacturing</t>
  </si>
  <si>
    <t>America should impose strategic tariffs on only some goods, so that we can compete with China</t>
  </si>
  <si>
    <t>America should try to avoid tariffs so we don’t make inflation worse</t>
  </si>
  <si>
    <t>Not sure or no opinion</t>
  </si>
  <si>
    <t>[ALL] When it comes to legal immigration to the US, which comes closest to your view?</t>
  </si>
  <si>
    <t>[UNDER 30s] When it comes to legal immigration to the US, which comes closest to your view?</t>
  </si>
  <si>
    <t>Legal immigration should be increased</t>
  </si>
  <si>
    <t>Legal immigration should be kept at its present level</t>
  </si>
  <si>
    <t>Legal immigration should be decreased</t>
  </si>
  <si>
    <t>[ALL] Below are descriptions of various categories of illegal immigrants to the United States. For each, please select whether you think they should or should not be deported.</t>
  </si>
  <si>
    <t>[UNDER 30s] Below are descriptions of various categories of illegal immigrants to the United States. For each, please select whether you think they should or should not be deported.</t>
  </si>
  <si>
    <t>Should be deported</t>
  </si>
  <si>
    <t>Should not be deported</t>
  </si>
  <si>
    <t>Someone who crossed the US border illegally and then claimed refugee or asylum status</t>
  </si>
  <si>
    <t>Someone brought to the US illegally as a child and is now an adult (also known as DREAMers)</t>
  </si>
  <si>
    <t>Someone who came to the US illegally as an adult and now has children who are US citizens</t>
  </si>
  <si>
    <t>Someone who illegally entered the US over 10 years ago and has no criminal record</t>
  </si>
  <si>
    <t>Someone who illegally entered the US and has been convicted of a violent crime</t>
  </si>
  <si>
    <t>Someone who illegally entered the US and has been convicted of a non-violent crime, such as selling illegal drugs or shoplifting</t>
  </si>
  <si>
    <t>[ALL] You may have heard about some international students being detained by federal immigration authorities and threatened with deportation. White House officials argue that these students should be deported or have their visas revoked because their actions in college campus protests against the war in Gaza were antisemitic and constituted a threat to national security under a 1952 law. Legal experts say that these detentions are unconstitutional and threaten free speech since the Supreme Court has ruled in the past that the First Amendment applies to non-citizens. Which of the following comes closer to your view?</t>
  </si>
  <si>
    <t>[UNDER 30s] You may have heard about some international students being detained by federal immigration authorities and threatened with deportation. White House officials argue that these students should be deported or have their visas revoked because their actions in college campus protests against the war in Gaza were antisemitic and constituted a threat to national security under a 1952 law. Legal experts say that these detentions are unconstitutional and threaten free speech since the Supreme Court has ruled in the past that the First Amendment applies to non-citizens. Which of the following comes closer to your view?</t>
  </si>
  <si>
    <t>International students should be deported for participating in campus protests</t>
  </si>
  <si>
    <t>International students should not be deported for participating in campus protests</t>
  </si>
  <si>
    <t>[ALL] When it comes to the Ukraine conflict, which position comes closest to your view?</t>
  </si>
  <si>
    <t>[UNDER 30s] When it comes to the Ukraine conflict, which position comes closest to your view?</t>
  </si>
  <si>
    <t>America should stop providing aid to Ukraine, negotiate a peace deal with Russia to stop the war, and focus our resources on issues at home</t>
  </si>
  <si>
    <t>America should continue to provide aid to Ukraine so they can stand up to Putin’s invasion and protect their right to decide their own country’s future</t>
  </si>
  <si>
    <t>[ALL]  When it comes to the Middle East, which comes closest to your view?</t>
  </si>
  <si>
    <t>[UNDER 30s]  When it comes to the Middle East, which comes closest to your view?</t>
  </si>
  <si>
    <t>America should increase its involvement in the Middle East. A larger American presence is needed to combat terrorism and keep bad actors like Iran in check.</t>
  </si>
  <si>
    <t>America should maintain its current level of involvement in the Middle East. It is important to continue our counter-terrorism operations and ensure regional stability for allied countries, like Israel.</t>
  </si>
  <si>
    <t>America should reduce its involvement in the Middle East. The region’s problems are not fixable with more US involvement, and we should be focusing our attention on competing with China in the Pacific and Asia.</t>
  </si>
  <si>
    <t>[ALL]  When it comes to China and Taiwan, which position comes closest to your view?</t>
  </si>
  <si>
    <t>[UNDER 30s]  When it comes to China and Taiwan, which position comes closest to your view?</t>
  </si>
  <si>
    <t>If China invades Taiwan, America should intervene militarily to protect Taiwan. Taiwan is a democracy, and China shouldn’t be given a blank check to wage wars of conquest whenever it pleases.</t>
  </si>
  <si>
    <t>If China invades Taiwan, America should provide military and humanitarian aid to Taiwan, but should rule out military intervention.</t>
  </si>
  <si>
    <t>If China invades Taiwan, America should not militarily intervene or provide economic aid to protect Taiwan. Intervention would risk starting a war with another nuclear power.</t>
  </si>
  <si>
    <t>Which party currently holds a majority of the seats in the U.S. Senate?</t>
  </si>
  <si>
    <t>Neither</t>
  </si>
  <si>
    <t>Don’t know</t>
  </si>
  <si>
    <t>18-29s</t>
  </si>
  <si>
    <t>Which party currently holds a majority of the seats in the U.S. House of Representatives?</t>
  </si>
  <si>
    <t>Which party appointed a majority of the justices currently on the Supreme Court?</t>
  </si>
  <si>
    <t>Which description of how judges, including Supreme Court justices, are appointed is most accurate?</t>
  </si>
  <si>
    <t>Presidents nominate judges, who must then be confirmed by a simple majority vote in the Senate before taking office</t>
  </si>
  <si>
    <t>Presidents appoint judges, with no input from the Senate or House</t>
  </si>
  <si>
    <t>The House and Senate vote to appoint judges by a two-thirds supermajority, with no input from the president</t>
  </si>
  <si>
    <t>Which description of “gerrymandering” is the most accurate?</t>
  </si>
  <si>
    <t>When politicians redraw districts for Congress or state legislatures to advantage one political party</t>
  </si>
  <si>
    <t>Whenever districts for Congress or state legislatures are redrawn</t>
  </si>
  <si>
    <t>Attempts to suppress the votes of racial minorities or people who are likely to vote for the other party</t>
  </si>
  <si>
    <t>Which statement best describes how the Electoral College works in US presidential elections?</t>
  </si>
  <si>
    <t>Each state gets a certain number of electoral votes based on how many members it has in Congress (both the House and the Senate). In most states, the candidate with the most votes wins all of that state’s electoral votes. To become president, a candidate needs 270 electoral votes.</t>
  </si>
  <si>
    <t>Each state gets electoral votes equal to the total number of its members in the House and Senate. In most states, the candidate with the most votes gets all of that state’s electoral votes. The candidate who gets the most electoral votes wins the presidency, even if they don’t have a majority.</t>
  </si>
  <si>
    <t>Each state gets electoral votes based on the total number of its members in the House and Senate. If one candidate wins the most votes nationwide, they become president. But if no one wins a majority of the popular votes, then the candidate with the most electoral votes wins.</t>
  </si>
  <si>
    <t>Which description of how the process to amend the Constitution works is the most accurate?</t>
  </si>
  <si>
    <t>First, either two-thirds of both the US House and Senate must vote to propose the amendment to the states, or two-thirds of state legislatures can vote to call a constitutional convention. Then, three-quarters of state legislatures must vote in favor of adopting the amendment.</t>
  </si>
  <si>
    <t>After Congress passes a bill proposing the amendment, the governors of the fifty states must vote to ratify the amendment before it takes effect. If even one state’s governor votes against the amendment, it does not take effect.</t>
  </si>
  <si>
    <t>It is not possible to amend the Constitution, as new amendments were banned.</t>
  </si>
  <si>
    <t>Which description of the Senate filibuster is most accurate?</t>
  </si>
  <si>
    <t xml:space="preserve">The filibuster is a rule created by the Senate, meaning it could be changed at any time. It says that most legislation needs 60 votes to pass, except for certain budget bills and judicial nominations.  </t>
  </si>
  <si>
    <t>The filibuster is a part of the Constitution that requires 60 votes in the Senate to pass any legislation.</t>
  </si>
  <si>
    <t xml:space="preserve">The filibuster is a rule created by the Senate, meaning it could be changed at any time, and says that all legislation needs 60 votes to pass. </t>
  </si>
  <si>
    <t>Which is a better description of how the Supreme Court has been ruling on cases, in practice?</t>
  </si>
  <si>
    <t>The Supreme Court mostly rules on the legal and constitutional merits of cases, without concern for party politics.</t>
  </si>
  <si>
    <t>The Supreme Court mostly rules to advantage one political party or ideological group, rather than on the legal or constitutional merits of the case</t>
  </si>
  <si>
    <t>What do you think is a bigger problem in politics these days?</t>
  </si>
  <si>
    <t>Activist groups who push their ideological agendas on policymakers, even if those ideas are too extreme for most Americans</t>
  </si>
  <si>
    <t>Wealthy donors who use campaign contributions and lobbyists to push for policies that help them at the expense of the middle class</t>
  </si>
  <si>
    <t>Neither of these</t>
  </si>
  <si>
    <t>When it comes to how the United States elects presidents, which approach do you prefer?</t>
  </si>
  <si>
    <t xml:space="preserve">The United States should switch to a system where the president is elected by a national popular vote. America’s commander-in-chief should be the person who wins the most votes. </t>
  </si>
  <si>
    <t>The United States should continue with the Electoral College system, even if that means someone can win the presidency while losing the popular vote. This was the system that the Founding Fathers designed, and America should stick with it.</t>
  </si>
  <si>
    <t>Which view comes closest to your stance on the role of the judiciary?</t>
  </si>
  <si>
    <t xml:space="preserve">The judicial branch shouldn’t be allowed to control the executive's power. If a judge can unilaterally block every presidential action nationwide, elections become meaningless. </t>
  </si>
  <si>
    <t>The judicial branch should have the power to strike down unconstitutional decisions made by the executive branch. The Constitution created a system of checks and balances, and the president should follow court decisions.</t>
  </si>
  <si>
    <t>When it comes to detailed rules about what can be built in your city, which would you prefer?</t>
  </si>
  <si>
    <t>Having regular voters decide through ballot measures</t>
  </si>
  <si>
    <t>Having city planners and experts decide</t>
  </si>
  <si>
    <t>Having elected officials decide</t>
  </si>
  <si>
    <t>[ALL] Do you agree or disagree with the following statements?</t>
  </si>
  <si>
    <t>Voters are informed enough to make decisions about politics.</t>
  </si>
  <si>
    <t>I trust elected officials to make decisions.</t>
  </si>
  <si>
    <t>We should have more direct ballot measures where regular voters make decisions instead of elected officials.</t>
  </si>
  <si>
    <t>[UNDER 30s] Do you agree or disagree with the following statements?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</si>
</sst>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5">
    <font>
      <sz val="10.0"/>
      <color rgb="FF000000"/>
      <name val="Arial"/>
      <scheme val="minor"/>
    </font>
    <font>
      <b/>
      <color theme="1"/>
      <name val="Arial"/>
    </font>
    <font>
      <color theme="1"/>
      <name val="Arial"/>
    </font>
    <font>
      <b/>
      <color theme="1"/>
      <name val="Arial"/>
      <scheme val="minor"/>
    </font>
    <font>
      <color theme="1"/>
      <name val="Arial"/>
      <scheme val="minor"/>
    </font>
  </fonts>
  <fills count="51">
    <fill>
      <patternFill patternType="none"/>
    </fill>
    <fill>
      <patternFill patternType="lightGray"/>
    </fill>
    <fill>
      <patternFill patternType="solid">
        <fgColor rgb="FFEB5144"/>
        <bgColor rgb="FFEB5144"/>
      </patternFill>
    </fill>
    <fill>
      <patternFill patternType="solid">
        <fgColor rgb="FFEA4335"/>
        <bgColor rgb="FFEA4335"/>
      </patternFill>
    </fill>
    <fill>
      <patternFill patternType="solid">
        <fgColor rgb="FFD5EEE2"/>
        <bgColor rgb="FFD5EEE2"/>
      </patternFill>
    </fill>
    <fill>
      <patternFill patternType="solid">
        <fgColor rgb="FF57BB8A"/>
        <bgColor rgb="FF57BB8A"/>
      </patternFill>
    </fill>
    <fill>
      <patternFill patternType="solid">
        <fgColor rgb="FFFFFFFF"/>
        <bgColor rgb="FFFFFFFF"/>
      </patternFill>
    </fill>
    <fill>
      <patternFill patternType="solid">
        <fgColor rgb="FFFCFEFD"/>
        <bgColor rgb="FFFCFEFD"/>
      </patternFill>
    </fill>
    <fill>
      <patternFill patternType="solid">
        <fgColor rgb="FFEEF8F3"/>
        <bgColor rgb="FFEEF8F3"/>
      </patternFill>
    </fill>
    <fill>
      <patternFill patternType="solid">
        <fgColor rgb="FF81CCA8"/>
        <bgColor rgb="FF81CCA8"/>
      </patternFill>
    </fill>
    <fill>
      <patternFill patternType="solid">
        <fgColor rgb="FF9FD8BC"/>
        <bgColor rgb="FF9FD8BC"/>
      </patternFill>
    </fill>
    <fill>
      <patternFill patternType="solid">
        <fgColor rgb="FFE4F4EC"/>
        <bgColor rgb="FFE4F4EC"/>
      </patternFill>
    </fill>
    <fill>
      <patternFill patternType="solid">
        <fgColor rgb="FFF0F9F5"/>
        <bgColor rgb="FFF0F9F5"/>
      </patternFill>
    </fill>
    <fill>
      <patternFill patternType="solid">
        <fgColor rgb="FFCBEADB"/>
        <bgColor rgb="FFCBEADB"/>
      </patternFill>
    </fill>
    <fill>
      <patternFill patternType="solid">
        <fgColor rgb="FF88CFAD"/>
        <bgColor rgb="FF88CFAD"/>
      </patternFill>
    </fill>
    <fill>
      <patternFill patternType="solid">
        <fgColor rgb="FFB9E3CF"/>
        <bgColor rgb="FFB9E3CF"/>
      </patternFill>
    </fill>
    <fill>
      <patternFill patternType="solid">
        <fgColor rgb="FFF1F9F5"/>
        <bgColor rgb="FFF1F9F5"/>
      </patternFill>
    </fill>
    <fill>
      <patternFill patternType="solid">
        <fgColor rgb="FFFDFFFE"/>
        <bgColor rgb="FFFDFFFE"/>
      </patternFill>
    </fill>
    <fill>
      <patternFill patternType="solid">
        <fgColor rgb="FFE7F6EE"/>
        <bgColor rgb="FFE7F6EE"/>
      </patternFill>
    </fill>
    <fill>
      <patternFill patternType="solid">
        <fgColor rgb="FF75C79F"/>
        <bgColor rgb="FF75C79F"/>
      </patternFill>
    </fill>
    <fill>
      <patternFill patternType="solid">
        <fgColor rgb="FFA3DABF"/>
        <bgColor rgb="FFA3DABF"/>
      </patternFill>
    </fill>
    <fill>
      <patternFill patternType="solid">
        <fgColor rgb="FFF1FAF6"/>
        <bgColor rgb="FFF1FAF6"/>
      </patternFill>
    </fill>
    <fill>
      <patternFill patternType="solid">
        <fgColor rgb="FFFEFFFE"/>
        <bgColor rgb="FFFEFFFE"/>
      </patternFill>
    </fill>
    <fill>
      <patternFill patternType="solid">
        <fgColor rgb="FFE6F5EE"/>
        <bgColor rgb="FFE6F5EE"/>
      </patternFill>
    </fill>
    <fill>
      <patternFill patternType="solid">
        <fgColor rgb="FF5EBE8F"/>
        <bgColor rgb="FF5EBE8F"/>
      </patternFill>
    </fill>
    <fill>
      <patternFill patternType="solid">
        <fgColor rgb="FFB5E1CB"/>
        <bgColor rgb="FFB5E1CB"/>
      </patternFill>
    </fill>
    <fill>
      <patternFill patternType="solid">
        <fgColor rgb="FFF7FCFA"/>
        <bgColor rgb="FFF7FCFA"/>
      </patternFill>
    </fill>
    <fill>
      <patternFill patternType="solid">
        <fgColor rgb="FFFBFEFC"/>
        <bgColor rgb="FFFBFEFC"/>
      </patternFill>
    </fill>
    <fill>
      <patternFill patternType="solid">
        <fgColor rgb="FF7DCBA4"/>
        <bgColor rgb="FF7DCBA4"/>
      </patternFill>
    </fill>
    <fill>
      <patternFill patternType="solid">
        <fgColor rgb="FFB1E0C8"/>
        <bgColor rgb="FFB1E0C8"/>
      </patternFill>
    </fill>
    <fill>
      <patternFill patternType="solid">
        <fgColor rgb="FFE2F4EB"/>
        <bgColor rgb="FFE2F4EB"/>
      </patternFill>
    </fill>
    <fill>
      <patternFill patternType="solid">
        <fgColor rgb="FFFBFEFD"/>
        <bgColor rgb="FFFBFEFD"/>
      </patternFill>
    </fill>
    <fill>
      <patternFill patternType="solid">
        <fgColor rgb="FFEBF7F1"/>
        <bgColor rgb="FFEBF7F1"/>
      </patternFill>
    </fill>
    <fill>
      <patternFill patternType="solid">
        <fgColor rgb="FF6DC499"/>
        <bgColor rgb="FF6DC499"/>
      </patternFill>
    </fill>
    <fill>
      <patternFill patternType="solid">
        <fgColor rgb="FFAEDFC7"/>
        <bgColor rgb="FFAEDFC7"/>
      </patternFill>
    </fill>
    <fill>
      <patternFill patternType="solid">
        <fgColor rgb="FFECF8F2"/>
        <bgColor rgb="FFECF8F2"/>
      </patternFill>
    </fill>
    <fill>
      <patternFill patternType="solid">
        <fgColor rgb="FFB0DFC8"/>
        <bgColor rgb="FFB0DFC8"/>
      </patternFill>
    </fill>
    <fill>
      <patternFill patternType="solid">
        <fgColor rgb="FF99D6B8"/>
        <bgColor rgb="FF99D6B8"/>
      </patternFill>
    </fill>
    <fill>
      <patternFill patternType="solid">
        <fgColor rgb="FFBFE5D3"/>
        <bgColor rgb="FFBFE5D3"/>
      </patternFill>
    </fill>
    <fill>
      <patternFill patternType="solid">
        <fgColor rgb="FFD9F0E5"/>
        <bgColor rgb="FFD9F0E5"/>
      </patternFill>
    </fill>
    <fill>
      <patternFill patternType="solid">
        <fgColor rgb="FFB4E1CB"/>
        <bgColor rgb="FFB4E1CB"/>
      </patternFill>
    </fill>
    <fill>
      <patternFill patternType="solid">
        <fgColor rgb="FFBFE5D2"/>
        <bgColor rgb="FFBFE5D2"/>
      </patternFill>
    </fill>
    <fill>
      <patternFill patternType="solid">
        <fgColor rgb="FFCCEBDC"/>
        <bgColor rgb="FFCCEBDC"/>
      </patternFill>
    </fill>
    <fill>
      <patternFill patternType="solid">
        <fgColor rgb="FFC2E7D5"/>
        <bgColor rgb="FFC2E7D5"/>
      </patternFill>
    </fill>
    <fill>
      <patternFill patternType="solid">
        <fgColor rgb="FF9DD7BB"/>
        <bgColor rgb="FF9DD7BB"/>
      </patternFill>
    </fill>
    <fill>
      <patternFill patternType="solid">
        <fgColor rgb="FFE0F3E9"/>
        <bgColor rgb="FFE0F3E9"/>
      </patternFill>
    </fill>
    <fill>
      <patternFill patternType="solid">
        <fgColor rgb="FFE7F5EE"/>
        <bgColor rgb="FFE7F5EE"/>
      </patternFill>
    </fill>
    <fill>
      <patternFill patternType="solid">
        <fgColor rgb="FFA4DAC0"/>
        <bgColor rgb="FFA4DAC0"/>
      </patternFill>
    </fill>
    <fill>
      <patternFill patternType="solid">
        <fgColor rgb="FFBDE5D1"/>
        <bgColor rgb="FFBDE5D1"/>
      </patternFill>
    </fill>
    <fill>
      <patternFill patternType="solid">
        <fgColor rgb="FFF2FAF6"/>
        <bgColor rgb="FFF2FAF6"/>
      </patternFill>
    </fill>
    <fill>
      <patternFill patternType="solid">
        <fgColor rgb="FFADDEC6"/>
        <bgColor rgb="FFADDEC6"/>
      </patternFill>
    </fill>
  </fills>
  <borders count="1">
    <border/>
  </borders>
  <cellStyleXfs count="1">
    <xf borderId="0" fillId="0" fontId="0" numFmtId="0" applyAlignment="1" applyFont="1"/>
  </cellStyleXfs>
  <cellXfs count="66">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Alignment="1" applyFont="1">
      <alignment horizontal="right" readingOrder="0"/>
    </xf>
    <xf borderId="0" fillId="0" fontId="2" numFmtId="164" xfId="0" applyAlignment="1" applyFont="1" applyNumberFormat="1">
      <alignment horizontal="right" vertical="bottom"/>
    </xf>
    <xf borderId="0" fillId="0" fontId="2" numFmtId="164" xfId="0" applyFont="1" applyNumberFormat="1"/>
    <xf borderId="0" fillId="0" fontId="4" numFmtId="164" xfId="0" applyFont="1" applyNumberFormat="1"/>
    <xf borderId="0" fillId="0" fontId="2" numFmtId="0" xfId="0" applyAlignment="1" applyFont="1">
      <alignment vertical="bottom"/>
    </xf>
    <xf borderId="0" fillId="0" fontId="4" numFmtId="0" xfId="0" applyFont="1"/>
    <xf borderId="0" fillId="0" fontId="1" numFmtId="0" xfId="0" applyAlignment="1" applyFont="1">
      <alignment vertical="bottom"/>
    </xf>
    <xf borderId="0" fillId="2" fontId="2" numFmtId="164" xfId="0" applyAlignment="1" applyFill="1" applyFont="1" applyNumberFormat="1">
      <alignment horizontal="right" vertical="bottom"/>
    </xf>
    <xf borderId="0" fillId="3" fontId="2" numFmtId="164" xfId="0" applyAlignment="1" applyFill="1" applyFont="1" applyNumberFormat="1">
      <alignment horizontal="right" vertical="bottom"/>
    </xf>
    <xf borderId="0" fillId="4" fontId="2" numFmtId="164" xfId="0" applyAlignment="1" applyFill="1" applyFont="1" applyNumberFormat="1">
      <alignment horizontal="right" vertical="bottom"/>
    </xf>
    <xf borderId="0" fillId="5" fontId="2" numFmtId="164" xfId="0" applyAlignment="1" applyFill="1" applyFont="1" applyNumberFormat="1">
      <alignment horizontal="right" vertical="bottom"/>
    </xf>
    <xf borderId="0" fillId="0" fontId="2" numFmtId="164" xfId="0" applyAlignment="1" applyFont="1" applyNumberFormat="1">
      <alignment vertical="bottom"/>
    </xf>
    <xf borderId="0" fillId="0" fontId="1" numFmtId="164" xfId="0" applyFont="1" applyNumberFormat="1"/>
    <xf borderId="0" fillId="0" fontId="1" numFmtId="164" xfId="0" applyAlignment="1" applyFont="1" applyNumberFormat="1">
      <alignment vertical="bottom"/>
    </xf>
    <xf borderId="0" fillId="6" fontId="2" numFmtId="164" xfId="0" applyAlignment="1" applyFill="1" applyFont="1" applyNumberFormat="1">
      <alignment horizontal="right" vertical="bottom"/>
    </xf>
    <xf borderId="0" fillId="7" fontId="2" numFmtId="164" xfId="0" applyAlignment="1" applyFill="1" applyFont="1" applyNumberFormat="1">
      <alignment horizontal="right" vertical="bottom"/>
    </xf>
    <xf borderId="0" fillId="8" fontId="2" numFmtId="164" xfId="0" applyAlignment="1" applyFill="1" applyFont="1" applyNumberFormat="1">
      <alignment horizontal="right" vertical="bottom"/>
    </xf>
    <xf borderId="0" fillId="9" fontId="2" numFmtId="164" xfId="0" applyAlignment="1" applyFill="1" applyFont="1" applyNumberFormat="1">
      <alignment horizontal="right" vertical="bottom"/>
    </xf>
    <xf borderId="0" fillId="10" fontId="2" numFmtId="164" xfId="0" applyAlignment="1" applyFill="1" applyFont="1" applyNumberFormat="1">
      <alignment horizontal="right" vertical="bottom"/>
    </xf>
    <xf borderId="0" fillId="11" fontId="2" numFmtId="164" xfId="0" applyAlignment="1" applyFill="1" applyFont="1" applyNumberFormat="1">
      <alignment horizontal="right" vertical="bottom"/>
    </xf>
    <xf borderId="0" fillId="12" fontId="2" numFmtId="164" xfId="0" applyAlignment="1" applyFill="1" applyFont="1" applyNumberFormat="1">
      <alignment horizontal="right" vertical="bottom"/>
    </xf>
    <xf borderId="0" fillId="13" fontId="2" numFmtId="164" xfId="0" applyAlignment="1" applyFill="1" applyFont="1" applyNumberFormat="1">
      <alignment horizontal="right" vertical="bottom"/>
    </xf>
    <xf borderId="0" fillId="14" fontId="2" numFmtId="164" xfId="0" applyAlignment="1" applyFill="1" applyFont="1" applyNumberFormat="1">
      <alignment horizontal="right" vertical="bottom"/>
    </xf>
    <xf borderId="0" fillId="15" fontId="2" numFmtId="164" xfId="0" applyAlignment="1" applyFill="1" applyFont="1" applyNumberFormat="1">
      <alignment horizontal="right" vertical="bottom"/>
    </xf>
    <xf borderId="0" fillId="16" fontId="2" numFmtId="164" xfId="0" applyAlignment="1" applyFill="1" applyFont="1" applyNumberFormat="1">
      <alignment horizontal="right" vertical="bottom"/>
    </xf>
    <xf borderId="0" fillId="17" fontId="2" numFmtId="164" xfId="0" applyAlignment="1" applyFill="1" applyFont="1" applyNumberFormat="1">
      <alignment horizontal="right" vertical="bottom"/>
    </xf>
    <xf borderId="0" fillId="18" fontId="2" numFmtId="164" xfId="0" applyAlignment="1" applyFill="1" applyFont="1" applyNumberFormat="1">
      <alignment horizontal="right" vertical="bottom"/>
    </xf>
    <xf borderId="0" fillId="19" fontId="2" numFmtId="164" xfId="0" applyAlignment="1" applyFill="1" applyFont="1" applyNumberFormat="1">
      <alignment horizontal="right" vertical="bottom"/>
    </xf>
    <xf borderId="0" fillId="20" fontId="2" numFmtId="164" xfId="0" applyAlignment="1" applyFill="1" applyFont="1" applyNumberFormat="1">
      <alignment horizontal="right" vertical="bottom"/>
    </xf>
    <xf borderId="0" fillId="21" fontId="2" numFmtId="164" xfId="0" applyAlignment="1" applyFill="1" applyFont="1" applyNumberFormat="1">
      <alignment horizontal="right" vertical="bottom"/>
    </xf>
    <xf borderId="0" fillId="22" fontId="2" numFmtId="164" xfId="0" applyAlignment="1" applyFill="1" applyFont="1" applyNumberFormat="1">
      <alignment horizontal="right" vertical="bottom"/>
    </xf>
    <xf borderId="0" fillId="23" fontId="2" numFmtId="164" xfId="0" applyAlignment="1" applyFill="1" applyFont="1" applyNumberFormat="1">
      <alignment horizontal="right" vertical="bottom"/>
    </xf>
    <xf borderId="0" fillId="24" fontId="2" numFmtId="164" xfId="0" applyAlignment="1" applyFill="1" applyFont="1" applyNumberFormat="1">
      <alignment horizontal="right" vertical="bottom"/>
    </xf>
    <xf borderId="0" fillId="25" fontId="2" numFmtId="164" xfId="0" applyAlignment="1" applyFill="1" applyFont="1" applyNumberFormat="1">
      <alignment horizontal="right" vertical="bottom"/>
    </xf>
    <xf borderId="0" fillId="26" fontId="2" numFmtId="164" xfId="0" applyAlignment="1" applyFill="1" applyFont="1" applyNumberFormat="1">
      <alignment horizontal="right" vertical="bottom"/>
    </xf>
    <xf borderId="0" fillId="27" fontId="2" numFmtId="164" xfId="0" applyAlignment="1" applyFill="1" applyFont="1" applyNumberFormat="1">
      <alignment horizontal="right" vertical="bottom"/>
    </xf>
    <xf borderId="0" fillId="28" fontId="2" numFmtId="164" xfId="0" applyAlignment="1" applyFill="1" applyFont="1" applyNumberFormat="1">
      <alignment horizontal="right" vertical="bottom"/>
    </xf>
    <xf borderId="0" fillId="29" fontId="2" numFmtId="164" xfId="0" applyAlignment="1" applyFill="1" applyFont="1" applyNumberFormat="1">
      <alignment horizontal="right" vertical="bottom"/>
    </xf>
    <xf borderId="0" fillId="30" fontId="2" numFmtId="164" xfId="0" applyAlignment="1" applyFill="1" applyFont="1" applyNumberFormat="1">
      <alignment horizontal="right" vertical="bottom"/>
    </xf>
    <xf borderId="0" fillId="31" fontId="2" numFmtId="164" xfId="0" applyAlignment="1" applyFill="1" applyFont="1" applyNumberFormat="1">
      <alignment horizontal="right" vertical="bottom"/>
    </xf>
    <xf borderId="0" fillId="32" fontId="2" numFmtId="164" xfId="0" applyAlignment="1" applyFill="1" applyFont="1" applyNumberFormat="1">
      <alignment horizontal="right" vertical="bottom"/>
    </xf>
    <xf borderId="0" fillId="33" fontId="2" numFmtId="164" xfId="0" applyAlignment="1" applyFill="1" applyFont="1" applyNumberFormat="1">
      <alignment horizontal="right" vertical="bottom"/>
    </xf>
    <xf borderId="0" fillId="34" fontId="2" numFmtId="164" xfId="0" applyAlignment="1" applyFill="1" applyFont="1" applyNumberFormat="1">
      <alignment horizontal="right" vertical="bottom"/>
    </xf>
    <xf borderId="0" fillId="35" fontId="2" numFmtId="164" xfId="0" applyAlignment="1" applyFill="1" applyFont="1" applyNumberFormat="1">
      <alignment horizontal="right" vertical="bottom"/>
    </xf>
    <xf borderId="0" fillId="36" fontId="2" numFmtId="164" xfId="0" applyAlignment="1" applyFill="1" applyFont="1" applyNumberFormat="1">
      <alignment horizontal="right" vertical="bottom"/>
    </xf>
    <xf borderId="0" fillId="37" fontId="2" numFmtId="164" xfId="0" applyAlignment="1" applyFill="1" applyFont="1" applyNumberFormat="1">
      <alignment horizontal="right" vertical="bottom"/>
    </xf>
    <xf borderId="0" fillId="38" fontId="2" numFmtId="164" xfId="0" applyAlignment="1" applyFill="1" applyFont="1" applyNumberFormat="1">
      <alignment horizontal="right" vertical="bottom"/>
    </xf>
    <xf borderId="0" fillId="0" fontId="2" numFmtId="164" xfId="0" applyAlignment="1" applyFont="1" applyNumberFormat="1">
      <alignment shrinkToFit="0" wrapText="1"/>
    </xf>
    <xf borderId="0" fillId="0" fontId="2" numFmtId="164" xfId="0" applyAlignment="1" applyFont="1" applyNumberFormat="1">
      <alignment horizontal="right"/>
    </xf>
    <xf borderId="0" fillId="39" fontId="2" numFmtId="164" xfId="0" applyAlignment="1" applyFill="1" applyFont="1" applyNumberFormat="1">
      <alignment horizontal="right" vertical="bottom"/>
    </xf>
    <xf borderId="0" fillId="40" fontId="2" numFmtId="164" xfId="0" applyAlignment="1" applyFill="1" applyFont="1" applyNumberFormat="1">
      <alignment horizontal="right" vertical="bottom"/>
    </xf>
    <xf borderId="0" fillId="41" fontId="2" numFmtId="164" xfId="0" applyAlignment="1" applyFill="1" applyFont="1" applyNumberFormat="1">
      <alignment horizontal="right" vertical="bottom"/>
    </xf>
    <xf borderId="0" fillId="42" fontId="2" numFmtId="164" xfId="0" applyAlignment="1" applyFill="1" applyFont="1" applyNumberFormat="1">
      <alignment horizontal="right" vertical="bottom"/>
    </xf>
    <xf borderId="0" fillId="43" fontId="2" numFmtId="164" xfId="0" applyAlignment="1" applyFill="1" applyFont="1" applyNumberFormat="1">
      <alignment horizontal="right" vertical="bottom"/>
    </xf>
    <xf borderId="0" fillId="44" fontId="2" numFmtId="164" xfId="0" applyAlignment="1" applyFill="1" applyFont="1" applyNumberFormat="1">
      <alignment horizontal="right" vertical="bottom"/>
    </xf>
    <xf borderId="0" fillId="45" fontId="2" numFmtId="164" xfId="0" applyAlignment="1" applyFill="1" applyFont="1" applyNumberFormat="1">
      <alignment horizontal="right" vertical="bottom"/>
    </xf>
    <xf borderId="0" fillId="46" fontId="2" numFmtId="164" xfId="0" applyAlignment="1" applyFill="1" applyFont="1" applyNumberFormat="1">
      <alignment horizontal="right" vertical="bottom"/>
    </xf>
    <xf borderId="0" fillId="47" fontId="2" numFmtId="164" xfId="0" applyAlignment="1" applyFill="1" applyFont="1" applyNumberFormat="1">
      <alignment horizontal="right" vertical="bottom"/>
    </xf>
    <xf borderId="0" fillId="48" fontId="2" numFmtId="164" xfId="0" applyAlignment="1" applyFill="1" applyFont="1" applyNumberFormat="1">
      <alignment horizontal="right" vertical="bottom"/>
    </xf>
    <xf borderId="0" fillId="49" fontId="2" numFmtId="164" xfId="0" applyAlignment="1" applyFill="1" applyFont="1" applyNumberFormat="1">
      <alignment horizontal="right" vertical="bottom"/>
    </xf>
    <xf borderId="0" fillId="50" fontId="2" numFmtId="164" xfId="0" applyAlignment="1" applyFill="1" applyFont="1" applyNumberFormat="1">
      <alignment horizontal="right" vertical="bottom"/>
    </xf>
    <xf borderId="0" fillId="0" fontId="1" numFmtId="164" xfId="0" applyAlignment="1" applyFont="1" applyNumberFormat="1">
      <alignment shrinkToFit="0" wrapText="1"/>
    </xf>
    <xf borderId="0" fillId="0" fontId="2" numFmtId="164" xfId="0" applyAlignment="1" applyFont="1" applyNumberFormat="1">
      <alignment shrinkToFit="0" vertical="bottom"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12.63"/>
    <col customWidth="1" min="2" max="2" width="15.63"/>
    <col customWidth="1" min="3" max="3" width="17.25"/>
    <col customWidth="1" min="4" max="4" width="19.25"/>
    <col customWidth="1" min="5" max="5" width="17.63"/>
    <col customWidth="1" min="6" max="6" width="23.0"/>
  </cols>
  <sheetData>
    <row r="1" ht="15.75" customHeight="1">
      <c r="A1" s="1" t="s">
        <v>0</v>
      </c>
    </row>
    <row r="2" ht="15.75" customHeight="1">
      <c r="B2" s="2" t="s">
        <v>1</v>
      </c>
      <c r="C2" s="2" t="s">
        <v>2</v>
      </c>
      <c r="D2" s="2" t="s">
        <v>3</v>
      </c>
      <c r="E2" s="2" t="s">
        <v>4</v>
      </c>
      <c r="F2" s="2" t="s">
        <v>5</v>
      </c>
      <c r="G2" s="2" t="s">
        <v>6</v>
      </c>
      <c r="I2" s="3" t="s">
        <v>7</v>
      </c>
      <c r="J2" s="3" t="s">
        <v>8</v>
      </c>
      <c r="K2" s="3" t="s">
        <v>9</v>
      </c>
      <c r="L2" s="3" t="s">
        <v>10</v>
      </c>
    </row>
    <row r="3" ht="15.75" customHeight="1">
      <c r="A3" s="2" t="s">
        <v>11</v>
      </c>
      <c r="B3" s="4">
        <v>26.48444798</v>
      </c>
      <c r="C3" s="4">
        <v>19.99874928</v>
      </c>
      <c r="D3" s="4">
        <v>8.385773951</v>
      </c>
      <c r="E3" s="4">
        <v>44.31893908</v>
      </c>
      <c r="F3" s="4">
        <v>0.81208971</v>
      </c>
      <c r="G3" s="5">
        <f t="shared" ref="G3:G7" si="1">sum(B3:C3)-sum(D3:E3)</f>
        <v>-6.221515771</v>
      </c>
      <c r="I3" s="6">
        <f t="shared" ref="I3:I7" si="2">B3+C3</f>
        <v>46.48319726</v>
      </c>
      <c r="J3" s="6">
        <f t="shared" ref="J3:J7" si="3">D3+E3</f>
        <v>52.70471303</v>
      </c>
      <c r="K3" s="6">
        <f t="shared" ref="K3:K7" si="4">F3</f>
        <v>0.81208971</v>
      </c>
      <c r="L3" s="6">
        <f t="shared" ref="L3:L7" si="5">sum(I3:K3)</f>
        <v>100</v>
      </c>
    </row>
    <row r="4" ht="15.75" customHeight="1">
      <c r="A4" s="2" t="s">
        <v>12</v>
      </c>
      <c r="B4" s="4">
        <v>19.86328862</v>
      </c>
      <c r="C4" s="4">
        <v>21.13465605</v>
      </c>
      <c r="D4" s="4">
        <v>12.55211643</v>
      </c>
      <c r="E4" s="4">
        <v>41.95475009</v>
      </c>
      <c r="F4" s="4">
        <v>4.495188809</v>
      </c>
      <c r="G4" s="5">
        <f t="shared" si="1"/>
        <v>-13.50892185</v>
      </c>
      <c r="I4" s="6">
        <f t="shared" si="2"/>
        <v>40.99794467</v>
      </c>
      <c r="J4" s="6">
        <f t="shared" si="3"/>
        <v>54.50686652</v>
      </c>
      <c r="K4" s="6">
        <f t="shared" si="4"/>
        <v>4.495188809</v>
      </c>
      <c r="L4" s="6">
        <f t="shared" si="5"/>
        <v>100</v>
      </c>
    </row>
    <row r="5" ht="15.75" customHeight="1">
      <c r="A5" s="2" t="s">
        <v>13</v>
      </c>
      <c r="B5" s="4">
        <v>19.07175171</v>
      </c>
      <c r="C5" s="4">
        <v>20.73767066</v>
      </c>
      <c r="D5" s="4">
        <v>13.46791967</v>
      </c>
      <c r="E5" s="4">
        <v>45.19203374</v>
      </c>
      <c r="F5" s="4">
        <v>1.530624215</v>
      </c>
      <c r="G5" s="5">
        <f t="shared" si="1"/>
        <v>-18.85053104</v>
      </c>
      <c r="I5" s="6">
        <f t="shared" si="2"/>
        <v>39.80942237</v>
      </c>
      <c r="J5" s="6">
        <f t="shared" si="3"/>
        <v>58.65995341</v>
      </c>
      <c r="K5" s="6">
        <f t="shared" si="4"/>
        <v>1.530624215</v>
      </c>
      <c r="L5" s="6">
        <f t="shared" si="5"/>
        <v>100</v>
      </c>
    </row>
    <row r="6" ht="15.75" customHeight="1">
      <c r="A6" s="2" t="s">
        <v>14</v>
      </c>
      <c r="B6" s="4">
        <v>17.54661803</v>
      </c>
      <c r="C6" s="4">
        <v>25.01185233</v>
      </c>
      <c r="D6" s="4">
        <v>16.85721719</v>
      </c>
      <c r="E6" s="4">
        <v>38.21996092</v>
      </c>
      <c r="F6" s="4">
        <v>2.364351534</v>
      </c>
      <c r="G6" s="5">
        <f t="shared" si="1"/>
        <v>-12.51870775</v>
      </c>
      <c r="I6" s="6">
        <f t="shared" si="2"/>
        <v>42.55847036</v>
      </c>
      <c r="J6" s="6">
        <f t="shared" si="3"/>
        <v>55.07717811</v>
      </c>
      <c r="K6" s="6">
        <f t="shared" si="4"/>
        <v>2.364351534</v>
      </c>
      <c r="L6" s="6">
        <f t="shared" si="5"/>
        <v>100</v>
      </c>
    </row>
    <row r="7" ht="15.75" customHeight="1">
      <c r="A7" s="2" t="s">
        <v>15</v>
      </c>
      <c r="B7" s="4">
        <v>12.05003893</v>
      </c>
      <c r="C7" s="4">
        <v>26.18843128</v>
      </c>
      <c r="D7" s="4">
        <v>20.63037544</v>
      </c>
      <c r="E7" s="4">
        <v>38.8636359</v>
      </c>
      <c r="F7" s="4">
        <v>2.267518442</v>
      </c>
      <c r="G7" s="5">
        <f t="shared" si="1"/>
        <v>-21.25554113</v>
      </c>
      <c r="I7" s="6">
        <f t="shared" si="2"/>
        <v>38.23847021</v>
      </c>
      <c r="J7" s="6">
        <f t="shared" si="3"/>
        <v>59.49401134</v>
      </c>
      <c r="K7" s="6">
        <f t="shared" si="4"/>
        <v>2.267518442</v>
      </c>
      <c r="L7" s="6">
        <f t="shared" si="5"/>
        <v>99.99999999</v>
      </c>
    </row>
    <row r="8" ht="15.75" customHeight="1">
      <c r="A8" s="1"/>
    </row>
    <row r="9" ht="15.75" customHeight="1">
      <c r="A9" s="1" t="s">
        <v>16</v>
      </c>
    </row>
    <row r="10" ht="15.75" customHeight="1">
      <c r="B10" s="2" t="s">
        <v>1</v>
      </c>
      <c r="C10" s="2" t="s">
        <v>2</v>
      </c>
      <c r="D10" s="2" t="s">
        <v>3</v>
      </c>
      <c r="E10" s="2" t="s">
        <v>4</v>
      </c>
      <c r="F10" s="2" t="s">
        <v>5</v>
      </c>
      <c r="G10" s="2" t="s">
        <v>6</v>
      </c>
      <c r="I10" s="3" t="s">
        <v>7</v>
      </c>
      <c r="J10" s="3" t="s">
        <v>8</v>
      </c>
      <c r="K10" s="3" t="s">
        <v>9</v>
      </c>
      <c r="L10" s="3" t="s">
        <v>10</v>
      </c>
    </row>
    <row r="11" ht="15.75" customHeight="1">
      <c r="A11" s="2" t="s">
        <v>11</v>
      </c>
      <c r="B11" s="4">
        <v>21.11233388</v>
      </c>
      <c r="C11" s="4">
        <v>19.66583645</v>
      </c>
      <c r="D11" s="4">
        <v>11.26677713</v>
      </c>
      <c r="E11" s="4">
        <v>47.43826207</v>
      </c>
      <c r="F11" s="4">
        <v>0.5167904681</v>
      </c>
      <c r="G11" s="5">
        <f t="shared" ref="G11:G15" si="6">sum(B11:C11)-sum(D11:E11)</f>
        <v>-17.92686887</v>
      </c>
      <c r="I11" s="6">
        <f t="shared" ref="I11:I15" si="7">B11+C11</f>
        <v>40.77817033</v>
      </c>
      <c r="J11" s="6">
        <f t="shared" ref="J11:J15" si="8">D11+E11</f>
        <v>58.7050392</v>
      </c>
      <c r="K11" s="6">
        <f t="shared" ref="K11:K17" si="9">F11</f>
        <v>0.5167904681</v>
      </c>
      <c r="L11" s="6">
        <f t="shared" ref="L11:L15" si="10">sum(I11:K11)</f>
        <v>100</v>
      </c>
    </row>
    <row r="12" ht="15.75" customHeight="1">
      <c r="A12" s="2" t="s">
        <v>12</v>
      </c>
      <c r="B12" s="4">
        <v>12.6990193</v>
      </c>
      <c r="C12" s="4">
        <v>19.98997407</v>
      </c>
      <c r="D12" s="4">
        <v>17.83066383</v>
      </c>
      <c r="E12" s="4">
        <v>44.85315014</v>
      </c>
      <c r="F12" s="4">
        <v>4.627192659</v>
      </c>
      <c r="G12" s="5">
        <f t="shared" si="6"/>
        <v>-29.9948206</v>
      </c>
      <c r="I12" s="6">
        <f t="shared" si="7"/>
        <v>32.68899337</v>
      </c>
      <c r="J12" s="6">
        <f t="shared" si="8"/>
        <v>62.68381397</v>
      </c>
      <c r="K12" s="6">
        <f t="shared" si="9"/>
        <v>4.627192659</v>
      </c>
      <c r="L12" s="6">
        <f t="shared" si="10"/>
        <v>100</v>
      </c>
    </row>
    <row r="13" ht="15.75" customHeight="1">
      <c r="A13" s="2" t="s">
        <v>13</v>
      </c>
      <c r="B13" s="4">
        <v>11.4225628</v>
      </c>
      <c r="C13" s="4">
        <v>20.32469195</v>
      </c>
      <c r="D13" s="4">
        <v>16.91415149</v>
      </c>
      <c r="E13" s="4">
        <v>49.55760082</v>
      </c>
      <c r="F13" s="4">
        <v>1.780992939</v>
      </c>
      <c r="G13" s="5">
        <f t="shared" si="6"/>
        <v>-34.72449756</v>
      </c>
      <c r="I13" s="6">
        <f t="shared" si="7"/>
        <v>31.74725475</v>
      </c>
      <c r="J13" s="6">
        <f t="shared" si="8"/>
        <v>66.47175231</v>
      </c>
      <c r="K13" s="6">
        <f t="shared" si="9"/>
        <v>1.780992939</v>
      </c>
      <c r="L13" s="6">
        <f t="shared" si="10"/>
        <v>100</v>
      </c>
    </row>
    <row r="14" ht="15.75" customHeight="1">
      <c r="A14" s="2" t="s">
        <v>14</v>
      </c>
      <c r="B14" s="4">
        <v>17.00803465</v>
      </c>
      <c r="C14" s="4">
        <v>31.61990425</v>
      </c>
      <c r="D14" s="4">
        <v>23.48787049</v>
      </c>
      <c r="E14" s="4">
        <v>26.09872933</v>
      </c>
      <c r="F14" s="4">
        <v>1.785461273</v>
      </c>
      <c r="G14" s="5">
        <f t="shared" si="6"/>
        <v>-0.95866092</v>
      </c>
      <c r="I14" s="6">
        <f t="shared" si="7"/>
        <v>48.6279389</v>
      </c>
      <c r="J14" s="6">
        <f t="shared" si="8"/>
        <v>49.58659982</v>
      </c>
      <c r="K14" s="6">
        <f t="shared" si="9"/>
        <v>1.785461273</v>
      </c>
      <c r="L14" s="6">
        <f t="shared" si="10"/>
        <v>99.99999999</v>
      </c>
    </row>
    <row r="15" ht="15.75" customHeight="1">
      <c r="A15" s="2" t="s">
        <v>15</v>
      </c>
      <c r="B15" s="4">
        <v>8.501441908</v>
      </c>
      <c r="C15" s="4">
        <v>30.72724257</v>
      </c>
      <c r="D15" s="4">
        <v>31.09946793</v>
      </c>
      <c r="E15" s="4">
        <v>27.6676216</v>
      </c>
      <c r="F15" s="4">
        <v>2.004225993</v>
      </c>
      <c r="G15" s="5">
        <f t="shared" si="6"/>
        <v>-19.53840505</v>
      </c>
      <c r="I15" s="6">
        <f t="shared" si="7"/>
        <v>39.22868448</v>
      </c>
      <c r="J15" s="6">
        <f t="shared" si="8"/>
        <v>58.76708953</v>
      </c>
      <c r="K15" s="6">
        <f t="shared" si="9"/>
        <v>2.004225993</v>
      </c>
      <c r="L15" s="6">
        <f t="shared" si="10"/>
        <v>100</v>
      </c>
    </row>
    <row r="16" ht="15.75" customHeight="1">
      <c r="A16" s="1"/>
      <c r="B16" s="7"/>
      <c r="C16" s="7"/>
      <c r="D16" s="7"/>
      <c r="E16" s="7"/>
      <c r="F16" s="7"/>
      <c r="G16" s="7"/>
      <c r="K16" s="8" t="str">
        <f t="shared" si="9"/>
        <v/>
      </c>
    </row>
    <row r="17" ht="15.75" customHeight="1">
      <c r="A17" s="1" t="s">
        <v>17</v>
      </c>
      <c r="K17" s="8" t="str">
        <f t="shared" si="9"/>
        <v/>
      </c>
    </row>
    <row r="18" ht="15.75" customHeight="1">
      <c r="B18" s="2" t="s">
        <v>1</v>
      </c>
      <c r="C18" s="2" t="s">
        <v>2</v>
      </c>
      <c r="D18" s="2" t="s">
        <v>3</v>
      </c>
      <c r="E18" s="2" t="s">
        <v>4</v>
      </c>
      <c r="F18" s="2" t="s">
        <v>5</v>
      </c>
      <c r="G18" s="2" t="s">
        <v>6</v>
      </c>
      <c r="I18" s="3" t="s">
        <v>7</v>
      </c>
      <c r="J18" s="3" t="s">
        <v>8</v>
      </c>
      <c r="K18" s="3" t="s">
        <v>9</v>
      </c>
      <c r="L18" s="3" t="s">
        <v>10</v>
      </c>
    </row>
    <row r="19" ht="15.75" customHeight="1">
      <c r="A19" s="2" t="s">
        <v>11</v>
      </c>
      <c r="B19" s="4">
        <v>22.11651567</v>
      </c>
      <c r="C19" s="4">
        <v>21.58998975</v>
      </c>
      <c r="D19" s="4">
        <v>13.94947388</v>
      </c>
      <c r="E19" s="4">
        <v>42.00320527</v>
      </c>
      <c r="F19" s="4">
        <v>0.3408154306</v>
      </c>
      <c r="G19" s="5">
        <f t="shared" ref="G19:G23" si="11">sum(B19:C19)-sum(D19:E19)</f>
        <v>-12.24617373</v>
      </c>
      <c r="I19" s="6">
        <f t="shared" ref="I19:I23" si="12">B19+C19</f>
        <v>43.70650542</v>
      </c>
      <c r="J19" s="6">
        <f t="shared" ref="J19:J23" si="13">D19+E19</f>
        <v>55.95267915</v>
      </c>
      <c r="K19" s="6">
        <f t="shared" ref="K19:K25" si="14">F19</f>
        <v>0.3408154306</v>
      </c>
      <c r="L19" s="6">
        <f t="shared" ref="L19:L23" si="15">sum(I19:K19)</f>
        <v>100</v>
      </c>
    </row>
    <row r="20" ht="15.75" customHeight="1">
      <c r="A20" s="2" t="s">
        <v>12</v>
      </c>
      <c r="B20" s="4">
        <v>12.979344</v>
      </c>
      <c r="C20" s="4">
        <v>21.71985778</v>
      </c>
      <c r="D20" s="4">
        <v>18.85778831</v>
      </c>
      <c r="E20" s="4">
        <v>42.03972143</v>
      </c>
      <c r="F20" s="4">
        <v>4.403288485</v>
      </c>
      <c r="G20" s="5">
        <f t="shared" si="11"/>
        <v>-26.19830796</v>
      </c>
      <c r="I20" s="6">
        <f t="shared" si="12"/>
        <v>34.69920178</v>
      </c>
      <c r="J20" s="6">
        <f t="shared" si="13"/>
        <v>60.89750974</v>
      </c>
      <c r="K20" s="6">
        <f t="shared" si="14"/>
        <v>4.403288485</v>
      </c>
      <c r="L20" s="6">
        <f t="shared" si="15"/>
        <v>100</v>
      </c>
    </row>
    <row r="21" ht="15.75" customHeight="1">
      <c r="A21" s="2" t="s">
        <v>13</v>
      </c>
      <c r="B21" s="4">
        <v>12.99362248</v>
      </c>
      <c r="C21" s="4">
        <v>24.0991129</v>
      </c>
      <c r="D21" s="4">
        <v>19.24321329</v>
      </c>
      <c r="E21" s="4">
        <v>42.28984533</v>
      </c>
      <c r="F21" s="4">
        <v>1.374205997</v>
      </c>
      <c r="G21" s="5">
        <f t="shared" si="11"/>
        <v>-24.44032324</v>
      </c>
      <c r="I21" s="6">
        <f t="shared" si="12"/>
        <v>37.09273538</v>
      </c>
      <c r="J21" s="6">
        <f t="shared" si="13"/>
        <v>61.53305862</v>
      </c>
      <c r="K21" s="6">
        <f t="shared" si="14"/>
        <v>1.374205997</v>
      </c>
      <c r="L21" s="6">
        <f t="shared" si="15"/>
        <v>100</v>
      </c>
    </row>
    <row r="22" ht="15.75" customHeight="1">
      <c r="A22" s="2" t="s">
        <v>14</v>
      </c>
      <c r="B22" s="4">
        <v>13.95126991</v>
      </c>
      <c r="C22" s="4">
        <v>27.35334691</v>
      </c>
      <c r="D22" s="4">
        <v>26.61213735</v>
      </c>
      <c r="E22" s="4">
        <v>29.96427455</v>
      </c>
      <c r="F22" s="4">
        <v>2.118971273</v>
      </c>
      <c r="G22" s="5">
        <f t="shared" si="11"/>
        <v>-15.27179508</v>
      </c>
      <c r="I22" s="6">
        <f t="shared" si="12"/>
        <v>41.30461682</v>
      </c>
      <c r="J22" s="6">
        <f t="shared" si="13"/>
        <v>56.5764119</v>
      </c>
      <c r="K22" s="6">
        <f t="shared" si="14"/>
        <v>2.118971273</v>
      </c>
      <c r="L22" s="6">
        <f t="shared" si="15"/>
        <v>99.99999999</v>
      </c>
    </row>
    <row r="23" ht="15.75" customHeight="1">
      <c r="A23" s="2" t="s">
        <v>15</v>
      </c>
      <c r="B23" s="4">
        <v>9.119004979</v>
      </c>
      <c r="C23" s="4">
        <v>24.88114809</v>
      </c>
      <c r="D23" s="4">
        <v>31.20993653</v>
      </c>
      <c r="E23" s="4">
        <v>32.2757604</v>
      </c>
      <c r="F23" s="4">
        <v>2.514150004</v>
      </c>
      <c r="G23" s="5">
        <f t="shared" si="11"/>
        <v>-29.48554386</v>
      </c>
      <c r="I23" s="6">
        <f t="shared" si="12"/>
        <v>34.00015307</v>
      </c>
      <c r="J23" s="6">
        <f t="shared" si="13"/>
        <v>63.48569693</v>
      </c>
      <c r="K23" s="6">
        <f t="shared" si="14"/>
        <v>2.514150004</v>
      </c>
      <c r="L23" s="6">
        <f t="shared" si="15"/>
        <v>100</v>
      </c>
    </row>
    <row r="24" ht="15.75" customHeight="1">
      <c r="A24" s="1"/>
      <c r="K24" s="8" t="str">
        <f t="shared" si="14"/>
        <v/>
      </c>
    </row>
    <row r="25" ht="15.75" customHeight="1">
      <c r="A25" s="9" t="s">
        <v>18</v>
      </c>
      <c r="B25" s="7"/>
      <c r="C25" s="7"/>
      <c r="D25" s="7"/>
      <c r="E25" s="7"/>
      <c r="F25" s="7"/>
      <c r="G25" s="7"/>
      <c r="K25" s="8" t="str">
        <f t="shared" si="14"/>
        <v/>
      </c>
    </row>
    <row r="26" ht="15.75" customHeight="1">
      <c r="A26" s="7"/>
      <c r="B26" s="7" t="s">
        <v>1</v>
      </c>
      <c r="C26" s="7" t="s">
        <v>2</v>
      </c>
      <c r="D26" s="7" t="s">
        <v>3</v>
      </c>
      <c r="E26" s="7" t="s">
        <v>4</v>
      </c>
      <c r="F26" s="7" t="s">
        <v>5</v>
      </c>
      <c r="G26" s="7" t="s">
        <v>6</v>
      </c>
      <c r="I26" s="3" t="s">
        <v>7</v>
      </c>
      <c r="J26" s="3" t="s">
        <v>8</v>
      </c>
      <c r="K26" s="3" t="s">
        <v>9</v>
      </c>
      <c r="L26" s="3" t="s">
        <v>10</v>
      </c>
    </row>
    <row r="27" ht="15.75" customHeight="1">
      <c r="A27" s="2" t="s">
        <v>11</v>
      </c>
      <c r="B27" s="4">
        <v>20.57610065</v>
      </c>
      <c r="C27" s="4">
        <v>18.31327649</v>
      </c>
      <c r="D27" s="4">
        <v>9.006127378</v>
      </c>
      <c r="E27" s="4">
        <v>51.4167062</v>
      </c>
      <c r="F27" s="4">
        <v>0.687789286</v>
      </c>
      <c r="G27" s="10">
        <f t="shared" ref="G27:G31" si="16">sum(B27:C27)-sum(D27:E27)</f>
        <v>-21.53345644</v>
      </c>
      <c r="I27" s="6">
        <f t="shared" ref="I27:I31" si="17">B27+C27</f>
        <v>38.88937714</v>
      </c>
      <c r="J27" s="6">
        <f t="shared" ref="J27:J31" si="18">D27+E27</f>
        <v>60.42283358</v>
      </c>
      <c r="K27" s="6">
        <f t="shared" ref="K27:K33" si="19">F27</f>
        <v>0.687789286</v>
      </c>
      <c r="L27" s="6">
        <f t="shared" ref="L27:L31" si="20">sum(I27:K27)</f>
        <v>100</v>
      </c>
    </row>
    <row r="28" ht="15.75" customHeight="1">
      <c r="A28" s="2" t="s">
        <v>12</v>
      </c>
      <c r="B28" s="4">
        <v>12.70286266</v>
      </c>
      <c r="C28" s="4">
        <v>18.82115697</v>
      </c>
      <c r="D28" s="4">
        <v>17.11641053</v>
      </c>
      <c r="E28" s="4">
        <v>46.43371014</v>
      </c>
      <c r="F28" s="4">
        <v>4.925859699</v>
      </c>
      <c r="G28" s="11">
        <f t="shared" si="16"/>
        <v>-32.02610104</v>
      </c>
      <c r="I28" s="6">
        <f t="shared" si="17"/>
        <v>31.52401963</v>
      </c>
      <c r="J28" s="6">
        <f t="shared" si="18"/>
        <v>63.55012067</v>
      </c>
      <c r="K28" s="6">
        <f t="shared" si="19"/>
        <v>4.925859699</v>
      </c>
      <c r="L28" s="6">
        <f t="shared" si="20"/>
        <v>100</v>
      </c>
    </row>
    <row r="29" ht="15.75" customHeight="1">
      <c r="A29" s="2" t="s">
        <v>13</v>
      </c>
      <c r="B29" s="4">
        <v>10.17154202</v>
      </c>
      <c r="C29" s="4">
        <v>17.2986493</v>
      </c>
      <c r="D29" s="4">
        <v>15.09128895</v>
      </c>
      <c r="E29" s="4">
        <v>55.25026421</v>
      </c>
      <c r="F29" s="4">
        <v>2.18825552</v>
      </c>
      <c r="G29" s="11">
        <f t="shared" si="16"/>
        <v>-42.87136184</v>
      </c>
      <c r="I29" s="6">
        <f t="shared" si="17"/>
        <v>27.47019132</v>
      </c>
      <c r="J29" s="6">
        <f t="shared" si="18"/>
        <v>70.34155316</v>
      </c>
      <c r="K29" s="6">
        <f t="shared" si="19"/>
        <v>2.18825552</v>
      </c>
      <c r="L29" s="6">
        <f t="shared" si="20"/>
        <v>100</v>
      </c>
    </row>
    <row r="30" ht="15.75" customHeight="1">
      <c r="A30" s="2" t="s">
        <v>14</v>
      </c>
      <c r="B30" s="4">
        <v>19.9087776</v>
      </c>
      <c r="C30" s="4">
        <v>35.02629669</v>
      </c>
      <c r="D30" s="4">
        <v>20.67141774</v>
      </c>
      <c r="E30" s="4">
        <v>22.94067299</v>
      </c>
      <c r="F30" s="4">
        <v>1.452834975</v>
      </c>
      <c r="G30" s="12">
        <f t="shared" si="16"/>
        <v>11.32298356</v>
      </c>
      <c r="I30" s="6">
        <f t="shared" si="17"/>
        <v>54.93507429</v>
      </c>
      <c r="J30" s="6">
        <f t="shared" si="18"/>
        <v>43.61209073</v>
      </c>
      <c r="K30" s="6">
        <f t="shared" si="19"/>
        <v>1.452834975</v>
      </c>
      <c r="L30" s="6">
        <f t="shared" si="20"/>
        <v>100</v>
      </c>
    </row>
    <row r="31" ht="15.75" customHeight="1">
      <c r="A31" s="2" t="s">
        <v>15</v>
      </c>
      <c r="B31" s="4">
        <v>7.996075207</v>
      </c>
      <c r="C31" s="4">
        <v>35.65653226</v>
      </c>
      <c r="D31" s="4">
        <v>31.16869683</v>
      </c>
      <c r="E31" s="4">
        <v>23.66346867</v>
      </c>
      <c r="F31" s="4">
        <v>1.515227032</v>
      </c>
      <c r="G31" s="13">
        <f t="shared" si="16"/>
        <v>-11.17955803</v>
      </c>
      <c r="I31" s="6">
        <f t="shared" si="17"/>
        <v>43.65260747</v>
      </c>
      <c r="J31" s="6">
        <f t="shared" si="18"/>
        <v>54.8321655</v>
      </c>
      <c r="K31" s="6">
        <f t="shared" si="19"/>
        <v>1.515227032</v>
      </c>
      <c r="L31" s="6">
        <f t="shared" si="20"/>
        <v>100</v>
      </c>
    </row>
    <row r="32" ht="15.75" customHeight="1">
      <c r="A32" s="1"/>
      <c r="K32" s="8" t="str">
        <f t="shared" si="19"/>
        <v/>
      </c>
    </row>
    <row r="33" ht="15.75" customHeight="1">
      <c r="A33" s="9" t="s">
        <v>19</v>
      </c>
      <c r="B33" s="7"/>
      <c r="C33" s="7"/>
      <c r="D33" s="7"/>
      <c r="E33" s="7"/>
      <c r="F33" s="7"/>
      <c r="G33" s="7"/>
      <c r="K33" s="8" t="str">
        <f t="shared" si="19"/>
        <v/>
      </c>
    </row>
    <row r="34" ht="15.75" customHeight="1">
      <c r="A34" s="7"/>
      <c r="B34" s="7" t="s">
        <v>1</v>
      </c>
      <c r="C34" s="7" t="s">
        <v>2</v>
      </c>
      <c r="D34" s="7" t="s">
        <v>3</v>
      </c>
      <c r="E34" s="7" t="s">
        <v>4</v>
      </c>
      <c r="F34" s="7" t="s">
        <v>5</v>
      </c>
      <c r="G34" s="7" t="s">
        <v>6</v>
      </c>
      <c r="I34" s="3" t="s">
        <v>7</v>
      </c>
      <c r="J34" s="3" t="s">
        <v>8</v>
      </c>
      <c r="K34" s="3" t="s">
        <v>9</v>
      </c>
      <c r="L34" s="3" t="s">
        <v>10</v>
      </c>
    </row>
    <row r="35" ht="15.75" customHeight="1">
      <c r="A35" s="2" t="s">
        <v>11</v>
      </c>
      <c r="B35" s="4">
        <v>24.9681005</v>
      </c>
      <c r="C35" s="4">
        <v>19.77045236</v>
      </c>
      <c r="D35" s="4">
        <v>9.066586027</v>
      </c>
      <c r="E35" s="4">
        <v>45.71501141</v>
      </c>
      <c r="F35" s="4">
        <v>0.4798497039</v>
      </c>
      <c r="G35" s="10">
        <f t="shared" ref="G35:G39" si="21">sum(B35:C35)-sum(D35:E35)</f>
        <v>-10.04304458</v>
      </c>
      <c r="I35" s="6">
        <f t="shared" ref="I35:I39" si="22">B35+C35</f>
        <v>44.73855286</v>
      </c>
      <c r="J35" s="6">
        <f t="shared" ref="J35:J39" si="23">D35+E35</f>
        <v>54.78159744</v>
      </c>
      <c r="K35" s="6">
        <f t="shared" ref="K35:K41" si="24">F35</f>
        <v>0.4798497039</v>
      </c>
      <c r="L35" s="6">
        <f t="shared" ref="L35:L39" si="25">sum(I35:K35)</f>
        <v>100</v>
      </c>
    </row>
    <row r="36" ht="15.75" customHeight="1">
      <c r="A36" s="2" t="s">
        <v>12</v>
      </c>
      <c r="B36" s="4">
        <v>14.90977173</v>
      </c>
      <c r="C36" s="4">
        <v>20.72750638</v>
      </c>
      <c r="D36" s="4">
        <v>18.0369598</v>
      </c>
      <c r="E36" s="4">
        <v>43.33198191</v>
      </c>
      <c r="F36" s="4">
        <v>2.993780173</v>
      </c>
      <c r="G36" s="11">
        <f t="shared" si="21"/>
        <v>-25.7316636</v>
      </c>
      <c r="I36" s="6">
        <f t="shared" si="22"/>
        <v>35.63727811</v>
      </c>
      <c r="J36" s="6">
        <f t="shared" si="23"/>
        <v>61.36894171</v>
      </c>
      <c r="K36" s="6">
        <f t="shared" si="24"/>
        <v>2.993780173</v>
      </c>
      <c r="L36" s="6">
        <f t="shared" si="25"/>
        <v>99.99999999</v>
      </c>
    </row>
    <row r="37" ht="15.75" customHeight="1">
      <c r="A37" s="2" t="s">
        <v>13</v>
      </c>
      <c r="B37" s="4">
        <v>13.20343596</v>
      </c>
      <c r="C37" s="4">
        <v>21.17145704</v>
      </c>
      <c r="D37" s="4">
        <v>15.68486546</v>
      </c>
      <c r="E37" s="4">
        <v>48.39774041</v>
      </c>
      <c r="F37" s="4">
        <v>1.542501136</v>
      </c>
      <c r="G37" s="11">
        <f t="shared" si="21"/>
        <v>-29.70771287</v>
      </c>
      <c r="I37" s="6">
        <f t="shared" si="22"/>
        <v>34.374893</v>
      </c>
      <c r="J37" s="6">
        <f t="shared" si="23"/>
        <v>64.08260587</v>
      </c>
      <c r="K37" s="6">
        <f t="shared" si="24"/>
        <v>1.542501136</v>
      </c>
      <c r="L37" s="6">
        <f t="shared" si="25"/>
        <v>100</v>
      </c>
    </row>
    <row r="38" ht="15.75" customHeight="1">
      <c r="A38" s="2" t="s">
        <v>14</v>
      </c>
      <c r="B38" s="4">
        <v>14.16208589</v>
      </c>
      <c r="C38" s="4">
        <v>31.5327556</v>
      </c>
      <c r="D38" s="4">
        <v>23.85772899</v>
      </c>
      <c r="E38" s="4">
        <v>28.99551983</v>
      </c>
      <c r="F38" s="4">
        <v>1.451909692</v>
      </c>
      <c r="G38" s="12">
        <f t="shared" si="21"/>
        <v>-7.15840733</v>
      </c>
      <c r="I38" s="6">
        <f t="shared" si="22"/>
        <v>45.69484149</v>
      </c>
      <c r="J38" s="6">
        <f t="shared" si="23"/>
        <v>52.85324882</v>
      </c>
      <c r="K38" s="6">
        <f t="shared" si="24"/>
        <v>1.451909692</v>
      </c>
      <c r="L38" s="6">
        <f t="shared" si="25"/>
        <v>100</v>
      </c>
    </row>
    <row r="39" ht="15.75" customHeight="1">
      <c r="A39" s="2" t="s">
        <v>15</v>
      </c>
      <c r="B39" s="4">
        <v>7.990603552</v>
      </c>
      <c r="C39" s="4">
        <v>29.5420768</v>
      </c>
      <c r="D39" s="4">
        <v>31.25577232</v>
      </c>
      <c r="E39" s="4">
        <v>29.65323485</v>
      </c>
      <c r="F39" s="4">
        <v>1.558312474</v>
      </c>
      <c r="G39" s="13">
        <f t="shared" si="21"/>
        <v>-23.37632682</v>
      </c>
      <c r="I39" s="6">
        <f t="shared" si="22"/>
        <v>37.53268035</v>
      </c>
      <c r="J39" s="6">
        <f t="shared" si="23"/>
        <v>60.90900717</v>
      </c>
      <c r="K39" s="6">
        <f t="shared" si="24"/>
        <v>1.558312474</v>
      </c>
      <c r="L39" s="6">
        <f t="shared" si="25"/>
        <v>100</v>
      </c>
    </row>
    <row r="40" ht="15.75" customHeight="1">
      <c r="A40" s="1"/>
      <c r="K40" s="8" t="str">
        <f t="shared" si="24"/>
        <v/>
      </c>
    </row>
    <row r="41" ht="15.75" customHeight="1">
      <c r="A41" s="9" t="s">
        <v>20</v>
      </c>
      <c r="B41" s="7"/>
      <c r="C41" s="7"/>
      <c r="D41" s="7"/>
      <c r="E41" s="7"/>
      <c r="F41" s="7"/>
      <c r="G41" s="7"/>
      <c r="K41" s="8" t="str">
        <f t="shared" si="24"/>
        <v/>
      </c>
    </row>
    <row r="42" ht="15.75" customHeight="1">
      <c r="A42" s="7"/>
      <c r="B42" s="7" t="s">
        <v>1</v>
      </c>
      <c r="C42" s="7" t="s">
        <v>2</v>
      </c>
      <c r="D42" s="7" t="s">
        <v>3</v>
      </c>
      <c r="E42" s="7" t="s">
        <v>4</v>
      </c>
      <c r="F42" s="7" t="s">
        <v>5</v>
      </c>
      <c r="G42" s="7" t="s">
        <v>6</v>
      </c>
      <c r="I42" s="3" t="s">
        <v>7</v>
      </c>
      <c r="J42" s="3" t="s">
        <v>8</v>
      </c>
      <c r="K42" s="3" t="s">
        <v>9</v>
      </c>
      <c r="L42" s="3" t="s">
        <v>10</v>
      </c>
    </row>
    <row r="43" ht="15.75" customHeight="1">
      <c r="A43" s="2" t="s">
        <v>11</v>
      </c>
      <c r="B43" s="4">
        <v>19.13064867</v>
      </c>
      <c r="C43" s="4">
        <v>20.07931404</v>
      </c>
      <c r="D43" s="4">
        <v>16.32467266</v>
      </c>
      <c r="E43" s="4">
        <v>43.3537994</v>
      </c>
      <c r="F43" s="4">
        <v>1.111565214</v>
      </c>
      <c r="G43" s="10">
        <f t="shared" ref="G43:G47" si="26">sum(B43:C43)-sum(D43:E43)</f>
        <v>-20.46850935</v>
      </c>
      <c r="I43" s="6">
        <f t="shared" ref="I43:I47" si="27">B43+C43</f>
        <v>39.20996271</v>
      </c>
      <c r="J43" s="6">
        <f t="shared" ref="J43:J47" si="28">D43+E43</f>
        <v>59.67847206</v>
      </c>
      <c r="K43" s="6">
        <f t="shared" ref="K43:K47" si="29">F43</f>
        <v>1.111565214</v>
      </c>
      <c r="L43" s="6">
        <f t="shared" ref="L43:L47" si="30">sum(I43:K43)</f>
        <v>99.99999998</v>
      </c>
    </row>
    <row r="44" ht="15.75" customHeight="1">
      <c r="A44" s="2" t="s">
        <v>12</v>
      </c>
      <c r="B44" s="4">
        <v>9.220250168</v>
      </c>
      <c r="C44" s="4">
        <v>20.90731863</v>
      </c>
      <c r="D44" s="4">
        <v>20.32520745</v>
      </c>
      <c r="E44" s="4">
        <v>41.2274359</v>
      </c>
      <c r="F44" s="4">
        <v>8.319787854</v>
      </c>
      <c r="G44" s="11">
        <f t="shared" si="26"/>
        <v>-31.42507455</v>
      </c>
      <c r="I44" s="6">
        <f t="shared" si="27"/>
        <v>30.1275688</v>
      </c>
      <c r="J44" s="6">
        <f t="shared" si="28"/>
        <v>61.55264335</v>
      </c>
      <c r="K44" s="6">
        <f t="shared" si="29"/>
        <v>8.319787854</v>
      </c>
      <c r="L44" s="6">
        <f t="shared" si="30"/>
        <v>100</v>
      </c>
    </row>
    <row r="45" ht="15.75" customHeight="1">
      <c r="A45" s="2" t="s">
        <v>13</v>
      </c>
      <c r="B45" s="4">
        <v>15.1972433</v>
      </c>
      <c r="C45" s="4">
        <v>20.73952503</v>
      </c>
      <c r="D45" s="4">
        <v>21.68086531</v>
      </c>
      <c r="E45" s="4">
        <v>39.50768351</v>
      </c>
      <c r="F45" s="4">
        <v>2.874682836</v>
      </c>
      <c r="G45" s="11">
        <f t="shared" si="26"/>
        <v>-25.25178049</v>
      </c>
      <c r="I45" s="6">
        <f t="shared" si="27"/>
        <v>35.93676833</v>
      </c>
      <c r="J45" s="6">
        <f t="shared" si="28"/>
        <v>61.18854882</v>
      </c>
      <c r="K45" s="6">
        <f t="shared" si="29"/>
        <v>2.874682836</v>
      </c>
      <c r="L45" s="6">
        <f t="shared" si="30"/>
        <v>99.99999999</v>
      </c>
    </row>
    <row r="46" ht="15.75" customHeight="1">
      <c r="A46" s="2" t="s">
        <v>14</v>
      </c>
      <c r="B46" s="4">
        <v>33.10929703</v>
      </c>
      <c r="C46" s="4">
        <v>31.43147972</v>
      </c>
      <c r="D46" s="4">
        <v>19.64835501</v>
      </c>
      <c r="E46" s="4">
        <v>14.56097903</v>
      </c>
      <c r="F46" s="4">
        <v>1.249889217</v>
      </c>
      <c r="G46" s="12">
        <f t="shared" si="26"/>
        <v>30.33144271</v>
      </c>
      <c r="I46" s="6">
        <f t="shared" si="27"/>
        <v>64.54077675</v>
      </c>
      <c r="J46" s="6">
        <f t="shared" si="28"/>
        <v>34.20933404</v>
      </c>
      <c r="K46" s="6">
        <f t="shared" si="29"/>
        <v>1.249889217</v>
      </c>
      <c r="L46" s="6">
        <f t="shared" si="30"/>
        <v>100</v>
      </c>
    </row>
    <row r="47" ht="15.75" customHeight="1">
      <c r="A47" s="2" t="s">
        <v>15</v>
      </c>
      <c r="B47" s="4">
        <v>18.06304046</v>
      </c>
      <c r="C47" s="4">
        <v>34.8031183</v>
      </c>
      <c r="D47" s="4">
        <v>24.80944957</v>
      </c>
      <c r="E47" s="4">
        <v>19.1821128</v>
      </c>
      <c r="F47" s="4">
        <v>3.142278864</v>
      </c>
      <c r="G47" s="13">
        <f t="shared" si="26"/>
        <v>8.87459639</v>
      </c>
      <c r="I47" s="6">
        <f t="shared" si="27"/>
        <v>52.86615876</v>
      </c>
      <c r="J47" s="6">
        <f t="shared" si="28"/>
        <v>43.99156237</v>
      </c>
      <c r="K47" s="6">
        <f t="shared" si="29"/>
        <v>3.142278864</v>
      </c>
      <c r="L47" s="6">
        <f t="shared" si="30"/>
        <v>99.99999999</v>
      </c>
    </row>
    <row r="48" ht="15.75" customHeight="1">
      <c r="A48" s="1"/>
    </row>
    <row r="49" ht="15.75" customHeight="1">
      <c r="A49" s="9" t="s">
        <v>21</v>
      </c>
      <c r="B49" s="7"/>
      <c r="C49" s="7"/>
      <c r="D49" s="7"/>
      <c r="E49" s="7"/>
      <c r="F49" s="7"/>
      <c r="G49" s="7"/>
    </row>
    <row r="50" ht="15.75" customHeight="1">
      <c r="A50" s="7"/>
      <c r="B50" s="7" t="s">
        <v>1</v>
      </c>
      <c r="C50" s="7" t="s">
        <v>2</v>
      </c>
      <c r="D50" s="7" t="s">
        <v>3</v>
      </c>
      <c r="E50" s="7" t="s">
        <v>4</v>
      </c>
      <c r="F50" s="7" t="s">
        <v>5</v>
      </c>
      <c r="G50" s="7" t="s">
        <v>6</v>
      </c>
      <c r="I50" s="3" t="s">
        <v>7</v>
      </c>
      <c r="J50" s="3" t="s">
        <v>8</v>
      </c>
      <c r="K50" s="3" t="s">
        <v>9</v>
      </c>
      <c r="L50" s="3" t="s">
        <v>10</v>
      </c>
    </row>
    <row r="51" ht="15.75" customHeight="1">
      <c r="A51" s="2" t="s">
        <v>11</v>
      </c>
      <c r="B51" s="4">
        <v>14.39478166</v>
      </c>
      <c r="C51" s="4">
        <v>21.68371682</v>
      </c>
      <c r="D51" s="4">
        <v>13.9805985</v>
      </c>
      <c r="E51" s="4">
        <v>49.50757439</v>
      </c>
      <c r="F51" s="4">
        <v>0.4333286298</v>
      </c>
      <c r="G51" s="10">
        <f t="shared" ref="G51:G55" si="31">sum(B51:C51)-sum(D51:E51)</f>
        <v>-27.40967441</v>
      </c>
      <c r="I51" s="6">
        <f t="shared" ref="I51:I55" si="32">B51+C51</f>
        <v>36.07849848</v>
      </c>
      <c r="J51" s="6">
        <f t="shared" ref="J51:J55" si="33">D51+E51</f>
        <v>63.48817289</v>
      </c>
      <c r="K51" s="6">
        <f t="shared" ref="K51:K55" si="34">F51</f>
        <v>0.4333286298</v>
      </c>
      <c r="L51" s="6">
        <f t="shared" ref="L51:L55" si="35">sum(I51:K51)</f>
        <v>100</v>
      </c>
    </row>
    <row r="52" ht="15.75" customHeight="1">
      <c r="A52" s="2" t="s">
        <v>12</v>
      </c>
      <c r="B52" s="4">
        <v>9.922656119</v>
      </c>
      <c r="C52" s="4">
        <v>19.06283214</v>
      </c>
      <c r="D52" s="4">
        <v>16.37300224</v>
      </c>
      <c r="E52" s="4">
        <v>45.06360195</v>
      </c>
      <c r="F52" s="4">
        <v>9.57790755</v>
      </c>
      <c r="G52" s="11">
        <f t="shared" si="31"/>
        <v>-32.45111593</v>
      </c>
      <c r="I52" s="6">
        <f t="shared" si="32"/>
        <v>28.98548826</v>
      </c>
      <c r="J52" s="6">
        <f t="shared" si="33"/>
        <v>61.43660419</v>
      </c>
      <c r="K52" s="6">
        <f t="shared" si="34"/>
        <v>9.57790755</v>
      </c>
      <c r="L52" s="6">
        <f t="shared" si="35"/>
        <v>100</v>
      </c>
    </row>
    <row r="53" ht="15.75" customHeight="1">
      <c r="A53" s="2" t="s">
        <v>13</v>
      </c>
      <c r="B53" s="4">
        <v>4.878272415</v>
      </c>
      <c r="C53" s="4">
        <v>19.23797313</v>
      </c>
      <c r="D53" s="4">
        <v>17.38036087</v>
      </c>
      <c r="E53" s="4">
        <v>56.77757416</v>
      </c>
      <c r="F53" s="4">
        <v>1.725819427</v>
      </c>
      <c r="G53" s="11">
        <f t="shared" si="31"/>
        <v>-50.04168949</v>
      </c>
      <c r="I53" s="6">
        <f t="shared" si="32"/>
        <v>24.11624555</v>
      </c>
      <c r="J53" s="6">
        <f t="shared" si="33"/>
        <v>74.15793503</v>
      </c>
      <c r="K53" s="6">
        <f t="shared" si="34"/>
        <v>1.725819427</v>
      </c>
      <c r="L53" s="6">
        <f t="shared" si="35"/>
        <v>100</v>
      </c>
    </row>
    <row r="54" ht="15.75" customHeight="1">
      <c r="A54" s="2" t="s">
        <v>14</v>
      </c>
      <c r="B54" s="4">
        <v>16.46664653</v>
      </c>
      <c r="C54" s="4">
        <v>23.85405605</v>
      </c>
      <c r="D54" s="4">
        <v>25.27560274</v>
      </c>
      <c r="E54" s="4">
        <v>30.59901432</v>
      </c>
      <c r="F54" s="4">
        <v>3.804680366</v>
      </c>
      <c r="G54" s="11">
        <f t="shared" si="31"/>
        <v>-15.55391448</v>
      </c>
      <c r="I54" s="6">
        <f t="shared" si="32"/>
        <v>40.32070258</v>
      </c>
      <c r="J54" s="6">
        <f t="shared" si="33"/>
        <v>55.87461706</v>
      </c>
      <c r="K54" s="6">
        <f t="shared" si="34"/>
        <v>3.804680366</v>
      </c>
      <c r="L54" s="6">
        <f t="shared" si="35"/>
        <v>100</v>
      </c>
    </row>
    <row r="55" ht="15.75" customHeight="1">
      <c r="A55" s="2" t="s">
        <v>15</v>
      </c>
      <c r="B55" s="4">
        <v>3.145646574</v>
      </c>
      <c r="C55" s="4">
        <v>30.00805838</v>
      </c>
      <c r="D55" s="4">
        <v>29.35216365</v>
      </c>
      <c r="E55" s="4">
        <v>34.98199988</v>
      </c>
      <c r="F55" s="4">
        <v>2.512131514</v>
      </c>
      <c r="G55" s="13">
        <f t="shared" si="31"/>
        <v>-31.18045858</v>
      </c>
      <c r="I55" s="6">
        <f t="shared" si="32"/>
        <v>33.15370495</v>
      </c>
      <c r="J55" s="6">
        <f t="shared" si="33"/>
        <v>64.33416353</v>
      </c>
      <c r="K55" s="6">
        <f t="shared" si="34"/>
        <v>2.512131514</v>
      </c>
      <c r="L55" s="6">
        <f t="shared" si="35"/>
        <v>100</v>
      </c>
    </row>
    <row r="56" ht="15.75" customHeight="1">
      <c r="A56" s="1"/>
    </row>
    <row r="57" ht="15.75" customHeight="1">
      <c r="A57" s="9" t="s">
        <v>22</v>
      </c>
      <c r="B57" s="7"/>
      <c r="C57" s="7"/>
      <c r="D57" s="7"/>
      <c r="E57" s="7"/>
      <c r="F57" s="7"/>
      <c r="G57" s="7"/>
    </row>
    <row r="58" ht="15.75" customHeight="1">
      <c r="A58" s="7"/>
      <c r="B58" s="7" t="s">
        <v>1</v>
      </c>
      <c r="C58" s="7" t="s">
        <v>2</v>
      </c>
      <c r="D58" s="7" t="s">
        <v>3</v>
      </c>
      <c r="E58" s="7" t="s">
        <v>4</v>
      </c>
      <c r="F58" s="7" t="s">
        <v>5</v>
      </c>
      <c r="G58" s="7" t="s">
        <v>6</v>
      </c>
      <c r="I58" s="3" t="s">
        <v>7</v>
      </c>
      <c r="J58" s="3" t="s">
        <v>8</v>
      </c>
      <c r="K58" s="3" t="s">
        <v>9</v>
      </c>
      <c r="L58" s="3" t="s">
        <v>10</v>
      </c>
    </row>
    <row r="59" ht="15.75" customHeight="1">
      <c r="A59" s="2" t="s">
        <v>11</v>
      </c>
      <c r="B59" s="4">
        <v>3.513174011</v>
      </c>
      <c r="C59" s="4">
        <v>18.1894881</v>
      </c>
      <c r="D59" s="4">
        <v>21.80874535</v>
      </c>
      <c r="E59" s="4">
        <v>56.48859254</v>
      </c>
      <c r="F59" s="4">
        <v>0.0</v>
      </c>
      <c r="G59" s="10">
        <f t="shared" ref="G59:G63" si="36">sum(B59:C59)-sum(D59:E59)</f>
        <v>-56.59467578</v>
      </c>
      <c r="I59" s="6">
        <f t="shared" ref="I59:I63" si="37">B59+C59</f>
        <v>21.70266211</v>
      </c>
      <c r="J59" s="6">
        <f t="shared" ref="J59:J63" si="38">D59+E59</f>
        <v>78.29733789</v>
      </c>
      <c r="K59" s="6">
        <f t="shared" ref="K59:K63" si="39">F59</f>
        <v>0</v>
      </c>
      <c r="L59" s="6">
        <f t="shared" ref="L59:L63" si="40">sum(I59:K59)</f>
        <v>100</v>
      </c>
    </row>
    <row r="60" ht="15.75" customHeight="1">
      <c r="A60" s="2" t="s">
        <v>12</v>
      </c>
      <c r="B60" s="4">
        <v>5.892667345</v>
      </c>
      <c r="C60" s="4">
        <v>16.10902986</v>
      </c>
      <c r="D60" s="4">
        <v>18.28771181</v>
      </c>
      <c r="E60" s="4">
        <v>55.30692677</v>
      </c>
      <c r="F60" s="4">
        <v>4.403664217</v>
      </c>
      <c r="G60" s="11">
        <f t="shared" si="36"/>
        <v>-51.59294138</v>
      </c>
      <c r="I60" s="6">
        <f t="shared" si="37"/>
        <v>22.00169721</v>
      </c>
      <c r="J60" s="6">
        <f t="shared" si="38"/>
        <v>73.59463858</v>
      </c>
      <c r="K60" s="6">
        <f t="shared" si="39"/>
        <v>4.403664217</v>
      </c>
      <c r="L60" s="6">
        <f t="shared" si="40"/>
        <v>100</v>
      </c>
    </row>
    <row r="61" ht="15.75" customHeight="1">
      <c r="A61" s="2" t="s">
        <v>13</v>
      </c>
      <c r="B61" s="4">
        <v>0.958734344</v>
      </c>
      <c r="C61" s="4">
        <v>16.02615159</v>
      </c>
      <c r="D61" s="4">
        <v>22.8266909</v>
      </c>
      <c r="E61" s="4">
        <v>56.97827206</v>
      </c>
      <c r="F61" s="4">
        <v>3.210151107</v>
      </c>
      <c r="G61" s="11">
        <f t="shared" si="36"/>
        <v>-62.82007703</v>
      </c>
      <c r="I61" s="6">
        <f t="shared" si="37"/>
        <v>16.98488593</v>
      </c>
      <c r="J61" s="6">
        <f t="shared" si="38"/>
        <v>79.80496296</v>
      </c>
      <c r="K61" s="6">
        <f t="shared" si="39"/>
        <v>3.210151107</v>
      </c>
      <c r="L61" s="6">
        <f t="shared" si="40"/>
        <v>100</v>
      </c>
    </row>
    <row r="62" ht="15.75" customHeight="1">
      <c r="A62" s="2" t="s">
        <v>14</v>
      </c>
      <c r="B62" s="4">
        <v>11.12835271</v>
      </c>
      <c r="C62" s="4">
        <v>35.8103592</v>
      </c>
      <c r="D62" s="4">
        <v>28.24450425</v>
      </c>
      <c r="E62" s="4">
        <v>23.18411192</v>
      </c>
      <c r="F62" s="4">
        <v>1.632671925</v>
      </c>
      <c r="G62" s="12">
        <f t="shared" si="36"/>
        <v>-4.48990426</v>
      </c>
      <c r="I62" s="6">
        <f t="shared" si="37"/>
        <v>46.93871191</v>
      </c>
      <c r="J62" s="6">
        <f t="shared" si="38"/>
        <v>51.42861617</v>
      </c>
      <c r="K62" s="6">
        <f t="shared" si="39"/>
        <v>1.632671925</v>
      </c>
      <c r="L62" s="6">
        <f t="shared" si="40"/>
        <v>100</v>
      </c>
    </row>
    <row r="63" ht="15.75" customHeight="1">
      <c r="A63" s="2" t="s">
        <v>15</v>
      </c>
      <c r="B63" s="4">
        <v>4.349311361</v>
      </c>
      <c r="C63" s="4">
        <v>33.70320481</v>
      </c>
      <c r="D63" s="4">
        <v>44.57026973</v>
      </c>
      <c r="E63" s="4">
        <v>14.40705678</v>
      </c>
      <c r="F63" s="4">
        <v>2.970157318</v>
      </c>
      <c r="G63" s="13">
        <f t="shared" si="36"/>
        <v>-20.92481034</v>
      </c>
      <c r="I63" s="6">
        <f t="shared" si="37"/>
        <v>38.05251617</v>
      </c>
      <c r="J63" s="6">
        <f t="shared" si="38"/>
        <v>58.97732651</v>
      </c>
      <c r="K63" s="6">
        <f t="shared" si="39"/>
        <v>2.970157318</v>
      </c>
      <c r="L63" s="6">
        <f t="shared" si="40"/>
        <v>100</v>
      </c>
    </row>
    <row r="64" ht="15.75" customHeight="1">
      <c r="A64" s="1"/>
    </row>
    <row r="65" ht="15.75" customHeight="1">
      <c r="A65" s="1"/>
      <c r="B65" s="7"/>
      <c r="C65" s="7"/>
      <c r="D65" s="7"/>
      <c r="E65" s="7"/>
      <c r="F65" s="7"/>
      <c r="G65" s="7"/>
    </row>
    <row r="66" ht="15.75" customHeight="1">
      <c r="A66" s="7"/>
      <c r="B66" s="7"/>
      <c r="C66" s="7"/>
      <c r="D66" s="7"/>
      <c r="E66" s="7"/>
      <c r="F66" s="7"/>
      <c r="G66" s="7"/>
    </row>
    <row r="67" ht="15.75" customHeight="1">
      <c r="A67" s="7"/>
      <c r="B67" s="14"/>
      <c r="C67" s="14"/>
      <c r="D67" s="14"/>
      <c r="E67" s="14"/>
      <c r="F67" s="14"/>
      <c r="G67" s="4"/>
    </row>
    <row r="68" ht="15.75" customHeight="1">
      <c r="A68" s="7"/>
      <c r="B68" s="14"/>
      <c r="C68" s="14"/>
      <c r="D68" s="14"/>
      <c r="E68" s="14"/>
      <c r="F68" s="14"/>
      <c r="G68" s="4"/>
    </row>
    <row r="69" ht="15.75" customHeight="1">
      <c r="A69" s="7"/>
      <c r="B69" s="14"/>
      <c r="C69" s="14"/>
      <c r="D69" s="14"/>
      <c r="E69" s="14"/>
      <c r="F69" s="14"/>
      <c r="G69" s="4"/>
    </row>
    <row r="70" ht="15.75" customHeight="1">
      <c r="A70" s="7"/>
      <c r="B70" s="14"/>
      <c r="C70" s="14"/>
      <c r="D70" s="14"/>
      <c r="E70" s="14"/>
      <c r="F70" s="14"/>
      <c r="G70" s="4"/>
    </row>
    <row r="71" ht="15.75" customHeight="1">
      <c r="A71" s="1"/>
    </row>
    <row r="72" ht="15.75" customHeight="1">
      <c r="A72" s="1"/>
      <c r="B72" s="7"/>
      <c r="C72" s="7"/>
      <c r="D72" s="7"/>
      <c r="E72" s="7"/>
      <c r="F72" s="7"/>
      <c r="G72" s="7"/>
    </row>
    <row r="73" ht="15.75" customHeight="1">
      <c r="A73" s="7"/>
      <c r="B73" s="7"/>
      <c r="C73" s="7"/>
      <c r="D73" s="7"/>
      <c r="E73" s="7"/>
      <c r="F73" s="7"/>
      <c r="G73" s="7"/>
    </row>
    <row r="74" ht="15.75" customHeight="1">
      <c r="A74" s="7"/>
      <c r="B74" s="14"/>
      <c r="C74" s="14"/>
      <c r="D74" s="14"/>
      <c r="E74" s="14"/>
      <c r="F74" s="14"/>
      <c r="G74" s="4"/>
    </row>
    <row r="75" ht="15.75" customHeight="1">
      <c r="A75" s="7"/>
      <c r="B75" s="14"/>
      <c r="C75" s="14"/>
      <c r="D75" s="14"/>
      <c r="E75" s="14"/>
      <c r="F75" s="14"/>
      <c r="G75" s="4"/>
    </row>
    <row r="76" ht="15.75" customHeight="1">
      <c r="A76" s="7"/>
      <c r="B76" s="14"/>
      <c r="C76" s="14"/>
      <c r="D76" s="14"/>
      <c r="E76" s="14"/>
      <c r="F76" s="14"/>
      <c r="G76" s="4"/>
    </row>
    <row r="77" ht="15.75" customHeight="1">
      <c r="A77" s="7"/>
      <c r="B77" s="14"/>
      <c r="C77" s="14"/>
      <c r="D77" s="14"/>
      <c r="E77" s="14"/>
      <c r="F77" s="14"/>
      <c r="G77" s="4"/>
    </row>
    <row r="78" ht="15.75" customHeight="1">
      <c r="A78" s="1"/>
    </row>
    <row r="79" ht="15.75" customHeight="1">
      <c r="A79" s="1"/>
      <c r="B79" s="7"/>
      <c r="C79" s="7"/>
      <c r="D79" s="7"/>
      <c r="E79" s="7"/>
      <c r="F79" s="7"/>
      <c r="G79" s="7"/>
    </row>
    <row r="80" ht="15.75" customHeight="1">
      <c r="A80" s="7"/>
      <c r="B80" s="7"/>
      <c r="C80" s="7"/>
      <c r="D80" s="7"/>
      <c r="E80" s="7"/>
      <c r="F80" s="7"/>
      <c r="G80" s="7"/>
    </row>
    <row r="81" ht="15.75" customHeight="1">
      <c r="A81" s="7"/>
      <c r="B81" s="14"/>
      <c r="C81" s="14"/>
      <c r="D81" s="14"/>
      <c r="E81" s="14"/>
      <c r="F81" s="14"/>
      <c r="G81" s="4"/>
    </row>
    <row r="82" ht="15.75" customHeight="1">
      <c r="A82" s="7"/>
      <c r="B82" s="14"/>
      <c r="C82" s="14"/>
      <c r="D82" s="14"/>
      <c r="E82" s="14"/>
      <c r="F82" s="14"/>
      <c r="G82" s="4"/>
    </row>
    <row r="83" ht="15.75" customHeight="1">
      <c r="A83" s="7"/>
      <c r="B83" s="14"/>
      <c r="C83" s="14"/>
      <c r="D83" s="14"/>
      <c r="E83" s="14"/>
      <c r="F83" s="14"/>
      <c r="G83" s="4"/>
    </row>
    <row r="84" ht="15.75" customHeight="1">
      <c r="A84" s="7"/>
      <c r="B84" s="14"/>
      <c r="C84" s="14"/>
      <c r="D84" s="14"/>
      <c r="E84" s="14"/>
      <c r="F84" s="14"/>
      <c r="G84" s="4"/>
    </row>
    <row r="85" ht="15.75" customHeight="1">
      <c r="A85" s="1"/>
    </row>
    <row r="86" ht="15.75" customHeight="1">
      <c r="A86" s="1"/>
      <c r="B86" s="7"/>
      <c r="C86" s="7"/>
      <c r="D86" s="7"/>
      <c r="E86" s="7"/>
      <c r="F86" s="7"/>
      <c r="G86" s="7"/>
    </row>
    <row r="87" ht="15.75" customHeight="1">
      <c r="A87" s="7"/>
      <c r="B87" s="7"/>
      <c r="C87" s="7"/>
      <c r="D87" s="7"/>
      <c r="E87" s="7"/>
      <c r="F87" s="7"/>
      <c r="G87" s="7"/>
    </row>
    <row r="88" ht="15.75" customHeight="1">
      <c r="A88" s="7"/>
      <c r="B88" s="14"/>
      <c r="C88" s="14"/>
      <c r="D88" s="14"/>
      <c r="E88" s="14"/>
      <c r="F88" s="14"/>
      <c r="G88" s="4"/>
    </row>
    <row r="89" ht="15.75" customHeight="1">
      <c r="A89" s="7"/>
      <c r="B89" s="14"/>
      <c r="C89" s="14"/>
      <c r="D89" s="14"/>
      <c r="E89" s="14"/>
      <c r="F89" s="14"/>
      <c r="G89" s="4"/>
    </row>
    <row r="90" ht="15.75" customHeight="1">
      <c r="A90" s="7"/>
      <c r="B90" s="14"/>
      <c r="C90" s="14"/>
      <c r="D90" s="14"/>
      <c r="E90" s="14"/>
      <c r="F90" s="14"/>
      <c r="G90" s="4"/>
    </row>
    <row r="91" ht="15.75" customHeight="1">
      <c r="A91" s="7"/>
      <c r="B91" s="14"/>
      <c r="C91" s="14"/>
      <c r="D91" s="14"/>
      <c r="E91" s="14"/>
      <c r="F91" s="14"/>
      <c r="G91" s="4"/>
    </row>
    <row r="92" ht="15.75" customHeight="1">
      <c r="A92" s="1"/>
    </row>
    <row r="93" ht="15.75" customHeight="1">
      <c r="A93" s="1"/>
      <c r="B93" s="7"/>
      <c r="C93" s="7"/>
      <c r="D93" s="7"/>
      <c r="E93" s="7"/>
      <c r="F93" s="7"/>
      <c r="G93" s="7"/>
    </row>
    <row r="94" ht="15.75" customHeight="1">
      <c r="A94" s="7"/>
      <c r="B94" s="7"/>
      <c r="C94" s="7"/>
      <c r="D94" s="7"/>
      <c r="E94" s="7"/>
      <c r="F94" s="7"/>
      <c r="G94" s="7"/>
    </row>
    <row r="95" ht="15.75" customHeight="1">
      <c r="A95" s="7"/>
      <c r="B95" s="14"/>
      <c r="C95" s="14"/>
      <c r="D95" s="14"/>
      <c r="E95" s="14"/>
      <c r="F95" s="14"/>
      <c r="G95" s="4"/>
    </row>
    <row r="96" ht="15.75" customHeight="1">
      <c r="A96" s="7"/>
      <c r="B96" s="14"/>
      <c r="C96" s="14"/>
      <c r="D96" s="14"/>
      <c r="E96" s="14"/>
      <c r="F96" s="14"/>
      <c r="G96" s="4"/>
    </row>
    <row r="97" ht="15.75" customHeight="1">
      <c r="A97" s="7"/>
      <c r="B97" s="14"/>
      <c r="C97" s="14"/>
      <c r="D97" s="14"/>
      <c r="E97" s="14"/>
      <c r="F97" s="14"/>
      <c r="G97" s="4"/>
    </row>
    <row r="98" ht="15.75" customHeight="1">
      <c r="A98" s="7"/>
      <c r="B98" s="14"/>
      <c r="C98" s="14"/>
      <c r="D98" s="14"/>
      <c r="E98" s="14"/>
      <c r="F98" s="14"/>
      <c r="G98" s="4"/>
    </row>
    <row r="99" ht="15.75" customHeight="1">
      <c r="A99" s="1"/>
    </row>
    <row r="100" ht="15.75" customHeight="1">
      <c r="A100" s="1"/>
      <c r="B100" s="7"/>
      <c r="C100" s="7"/>
      <c r="D100" s="7"/>
      <c r="E100" s="7"/>
      <c r="F100" s="7"/>
      <c r="G100" s="7"/>
    </row>
    <row r="101" ht="15.75" customHeight="1">
      <c r="A101" s="7"/>
      <c r="B101" s="7"/>
      <c r="C101" s="7"/>
      <c r="D101" s="7"/>
      <c r="E101" s="7"/>
      <c r="F101" s="7"/>
      <c r="G101" s="7"/>
    </row>
    <row r="102" ht="15.75" customHeight="1">
      <c r="A102" s="7"/>
      <c r="B102" s="14"/>
      <c r="C102" s="14"/>
      <c r="D102" s="14"/>
      <c r="E102" s="14"/>
      <c r="F102" s="14"/>
      <c r="G102" s="4"/>
    </row>
    <row r="103" ht="15.75" customHeight="1">
      <c r="A103" s="7"/>
      <c r="B103" s="14"/>
      <c r="C103" s="14"/>
      <c r="D103" s="14"/>
      <c r="E103" s="14"/>
      <c r="F103" s="14"/>
      <c r="G103" s="4"/>
    </row>
    <row r="104" ht="15.75" customHeight="1">
      <c r="A104" s="7"/>
      <c r="B104" s="14"/>
      <c r="C104" s="14"/>
      <c r="D104" s="14"/>
      <c r="E104" s="14"/>
      <c r="F104" s="14"/>
      <c r="G104" s="4"/>
    </row>
    <row r="105" ht="15.75" customHeight="1">
      <c r="A105" s="7"/>
      <c r="B105" s="14"/>
      <c r="C105" s="14"/>
      <c r="D105" s="14"/>
      <c r="E105" s="14"/>
      <c r="F105" s="14"/>
      <c r="G105" s="4"/>
    </row>
    <row r="106" ht="15.75" customHeight="1">
      <c r="A106" s="1"/>
    </row>
    <row r="107" ht="15.75" customHeight="1">
      <c r="A107" s="1"/>
      <c r="B107" s="7"/>
      <c r="C107" s="7"/>
      <c r="D107" s="7"/>
      <c r="E107" s="7"/>
      <c r="F107" s="7"/>
      <c r="G107" s="7"/>
    </row>
    <row r="108" ht="15.75" customHeight="1">
      <c r="A108" s="7"/>
      <c r="B108" s="7"/>
      <c r="C108" s="7"/>
      <c r="D108" s="7"/>
      <c r="E108" s="7"/>
      <c r="F108" s="7"/>
      <c r="G108" s="7"/>
    </row>
    <row r="109" ht="15.75" customHeight="1">
      <c r="A109" s="7"/>
      <c r="B109" s="14"/>
      <c r="C109" s="14"/>
      <c r="D109" s="14"/>
      <c r="E109" s="14"/>
      <c r="F109" s="14"/>
      <c r="G109" s="4"/>
    </row>
    <row r="110" ht="15.75" customHeight="1">
      <c r="A110" s="7"/>
      <c r="B110" s="14"/>
      <c r="C110" s="14"/>
      <c r="D110" s="14"/>
      <c r="E110" s="14"/>
      <c r="F110" s="14"/>
      <c r="G110" s="4"/>
    </row>
    <row r="111" ht="15.75" customHeight="1">
      <c r="A111" s="7"/>
      <c r="B111" s="14"/>
      <c r="C111" s="14"/>
      <c r="D111" s="14"/>
      <c r="E111" s="14"/>
      <c r="F111" s="14"/>
      <c r="G111" s="4"/>
    </row>
    <row r="112" ht="15.75" customHeight="1">
      <c r="A112" s="7"/>
      <c r="B112" s="14"/>
      <c r="C112" s="14"/>
      <c r="D112" s="14"/>
      <c r="E112" s="14"/>
      <c r="F112" s="14"/>
      <c r="G112" s="4"/>
    </row>
    <row r="113" ht="15.75" customHeight="1">
      <c r="A113" s="1"/>
    </row>
    <row r="114" ht="15.75" customHeight="1">
      <c r="A114" s="1"/>
    </row>
    <row r="115" ht="15.75" customHeight="1">
      <c r="A115" s="1"/>
    </row>
    <row r="116" ht="15.75" customHeight="1">
      <c r="A116" s="1"/>
    </row>
    <row r="117" ht="15.75" customHeight="1">
      <c r="A117" s="1"/>
    </row>
    <row r="118" ht="15.75" customHeight="1">
      <c r="A118" s="1"/>
    </row>
    <row r="119" ht="15.75" customHeight="1">
      <c r="A119" s="1"/>
    </row>
    <row r="120" ht="15.75" customHeight="1">
      <c r="A120" s="1"/>
    </row>
    <row r="121" ht="15.75" customHeight="1">
      <c r="A121" s="1"/>
    </row>
    <row r="122" ht="15.75" customHeight="1">
      <c r="A122" s="1"/>
    </row>
    <row r="123" ht="15.75" customHeight="1">
      <c r="A123" s="1"/>
    </row>
    <row r="124" ht="15.75" customHeight="1">
      <c r="A124" s="1"/>
    </row>
    <row r="125" ht="15.75" customHeight="1">
      <c r="A125" s="1"/>
    </row>
    <row r="126" ht="15.75" customHeight="1">
      <c r="A126" s="1"/>
    </row>
    <row r="127" ht="15.75" customHeight="1">
      <c r="A127" s="1"/>
    </row>
    <row r="128" ht="15.75" customHeight="1">
      <c r="A128" s="1"/>
    </row>
    <row r="129" ht="15.75" customHeight="1">
      <c r="A129" s="1"/>
    </row>
    <row r="130" ht="15.75" customHeight="1">
      <c r="A130" s="1"/>
    </row>
    <row r="131" ht="15.75" customHeight="1">
      <c r="A131" s="1"/>
    </row>
    <row r="132" ht="15.75" customHeight="1">
      <c r="A132" s="1"/>
    </row>
    <row r="133" ht="15.75" customHeight="1">
      <c r="A133" s="1"/>
    </row>
    <row r="134" ht="15.75" customHeight="1">
      <c r="A134" s="1"/>
    </row>
    <row r="135" ht="15.75" customHeight="1">
      <c r="A135" s="1"/>
    </row>
    <row r="136" ht="15.75" customHeight="1">
      <c r="A136" s="1"/>
    </row>
    <row r="137" ht="15.75" customHeight="1">
      <c r="A137" s="1"/>
    </row>
    <row r="138" ht="15.75" customHeight="1">
      <c r="A138" s="1"/>
    </row>
    <row r="139" ht="15.75" customHeight="1">
      <c r="A139" s="1"/>
    </row>
    <row r="140" ht="15.75" customHeight="1">
      <c r="A140" s="1"/>
    </row>
    <row r="141" ht="15.75" customHeight="1">
      <c r="A141" s="1"/>
    </row>
    <row r="142" ht="15.75" customHeight="1">
      <c r="A142" s="1"/>
    </row>
    <row r="143" ht="15.75" customHeight="1">
      <c r="A143" s="1"/>
    </row>
    <row r="144" ht="15.75" customHeight="1">
      <c r="A144" s="1"/>
    </row>
    <row r="145" ht="15.75" customHeight="1">
      <c r="A145" s="1"/>
    </row>
    <row r="146" ht="15.75" customHeight="1">
      <c r="A146" s="1"/>
    </row>
    <row r="147" ht="15.75" customHeight="1">
      <c r="A147" s="1"/>
    </row>
    <row r="148" ht="15.75" customHeight="1">
      <c r="A148" s="1"/>
    </row>
    <row r="149" ht="15.75" customHeight="1">
      <c r="A149" s="1"/>
    </row>
    <row r="150" ht="15.75" customHeight="1">
      <c r="A150" s="1"/>
    </row>
    <row r="151" ht="15.75" customHeight="1">
      <c r="A151" s="1"/>
    </row>
    <row r="152" ht="15.75" customHeight="1">
      <c r="A152" s="1"/>
    </row>
    <row r="153" ht="15.75" customHeight="1">
      <c r="A153" s="1"/>
    </row>
    <row r="154" ht="15.75" customHeight="1">
      <c r="A154" s="1"/>
    </row>
    <row r="155" ht="15.75" customHeight="1">
      <c r="A155" s="1"/>
    </row>
    <row r="156" ht="15.75" customHeight="1">
      <c r="A156" s="1"/>
    </row>
    <row r="157" ht="15.75" customHeight="1">
      <c r="A157" s="1"/>
    </row>
    <row r="158" ht="15.75" customHeight="1">
      <c r="A158" s="1"/>
    </row>
    <row r="159" ht="15.75" customHeight="1">
      <c r="A159" s="1"/>
    </row>
    <row r="160" ht="15.75" customHeight="1">
      <c r="A160" s="1"/>
    </row>
    <row r="161" ht="15.75" customHeight="1">
      <c r="A161" s="1"/>
    </row>
    <row r="162" ht="15.75" customHeight="1">
      <c r="A162" s="1"/>
    </row>
    <row r="163" ht="15.75" customHeight="1">
      <c r="A163" s="1"/>
    </row>
    <row r="164" ht="15.75" customHeight="1">
      <c r="A164" s="1"/>
    </row>
    <row r="165" ht="15.75" customHeight="1">
      <c r="A165" s="1"/>
    </row>
    <row r="166" ht="15.75" customHeight="1">
      <c r="A166" s="1"/>
    </row>
    <row r="167" ht="15.75" customHeight="1">
      <c r="A167" s="1"/>
    </row>
    <row r="168" ht="15.75" customHeight="1">
      <c r="A168" s="1"/>
    </row>
    <row r="169" ht="15.75" customHeight="1">
      <c r="A169" s="1"/>
    </row>
    <row r="170" ht="15.75" customHeight="1">
      <c r="A170" s="1"/>
    </row>
    <row r="171" ht="15.75" customHeight="1">
      <c r="A171" s="1"/>
    </row>
    <row r="172" ht="15.75" customHeight="1">
      <c r="A172" s="1"/>
    </row>
    <row r="173" ht="15.75" customHeight="1">
      <c r="A173" s="1"/>
    </row>
    <row r="174" ht="15.75" customHeight="1">
      <c r="A174" s="1"/>
    </row>
    <row r="175" ht="15.75" customHeight="1">
      <c r="A175" s="1"/>
    </row>
    <row r="176" ht="15.75" customHeight="1">
      <c r="A176" s="1"/>
    </row>
    <row r="177" ht="15.75" customHeight="1">
      <c r="A177" s="1"/>
    </row>
    <row r="178" ht="15.75" customHeight="1">
      <c r="A178" s="1"/>
    </row>
    <row r="179" ht="15.75" customHeight="1">
      <c r="A179" s="1"/>
    </row>
    <row r="180" ht="15.75" customHeight="1">
      <c r="A180" s="1"/>
    </row>
    <row r="181" ht="15.75" customHeight="1">
      <c r="A181" s="1"/>
    </row>
    <row r="182" ht="15.75" customHeight="1">
      <c r="A182" s="1"/>
    </row>
    <row r="183" ht="15.75" customHeight="1">
      <c r="A183" s="1"/>
    </row>
    <row r="184" ht="15.75" customHeight="1">
      <c r="A184" s="1"/>
    </row>
    <row r="185" ht="15.75" customHeight="1">
      <c r="A185" s="1"/>
    </row>
    <row r="186" ht="15.75" customHeight="1">
      <c r="A186" s="1"/>
    </row>
    <row r="187" ht="15.75" customHeight="1">
      <c r="A187" s="1"/>
    </row>
    <row r="188" ht="15.75" customHeight="1">
      <c r="A188" s="1"/>
    </row>
    <row r="189" ht="15.75" customHeight="1">
      <c r="A189" s="1"/>
    </row>
    <row r="190" ht="15.75" customHeight="1">
      <c r="A190" s="1"/>
    </row>
    <row r="191" ht="15.75" customHeight="1">
      <c r="A191" s="1"/>
    </row>
    <row r="192" ht="15.75" customHeight="1">
      <c r="A192" s="1"/>
    </row>
    <row r="193" ht="15.75" customHeight="1">
      <c r="A193" s="1"/>
    </row>
    <row r="194" ht="15.75" customHeight="1">
      <c r="A194" s="1"/>
    </row>
    <row r="195" ht="15.75" customHeight="1">
      <c r="A195" s="1"/>
    </row>
    <row r="196" ht="15.75" customHeight="1">
      <c r="A196" s="1"/>
    </row>
    <row r="197" ht="15.75" customHeight="1">
      <c r="A197" s="1"/>
    </row>
    <row r="198" ht="15.75" customHeight="1">
      <c r="A198" s="1"/>
    </row>
    <row r="199" ht="15.75" customHeight="1">
      <c r="A199" s="1"/>
    </row>
    <row r="200" ht="15.75" customHeight="1">
      <c r="A200" s="1"/>
    </row>
    <row r="201" ht="15.75" customHeight="1">
      <c r="A201" s="1"/>
    </row>
    <row r="202" ht="15.75" customHeight="1">
      <c r="A202" s="1"/>
    </row>
    <row r="203" ht="15.75" customHeight="1">
      <c r="A203" s="1"/>
    </row>
    <row r="204" ht="15.75" customHeight="1">
      <c r="A204" s="1"/>
    </row>
    <row r="205" ht="15.75" customHeight="1">
      <c r="A205" s="1"/>
    </row>
    <row r="206" ht="15.75" customHeight="1">
      <c r="A206" s="1"/>
    </row>
    <row r="207" ht="15.75" customHeight="1">
      <c r="A207" s="1"/>
    </row>
    <row r="208" ht="15.75" customHeight="1">
      <c r="A208" s="1"/>
    </row>
    <row r="209" ht="15.75" customHeight="1">
      <c r="A209" s="1"/>
    </row>
    <row r="210" ht="15.75" customHeight="1">
      <c r="A210" s="1"/>
    </row>
    <row r="211" ht="15.75" customHeight="1">
      <c r="A211" s="1"/>
    </row>
    <row r="212" ht="15.75" customHeight="1">
      <c r="A212" s="1"/>
    </row>
    <row r="213" ht="15.75" customHeight="1">
      <c r="A213" s="1"/>
    </row>
    <row r="214" ht="15.75" customHeight="1">
      <c r="A214" s="1"/>
    </row>
    <row r="215" ht="15.75" customHeight="1">
      <c r="A215" s="1"/>
    </row>
    <row r="216" ht="15.75" customHeight="1">
      <c r="A216" s="1"/>
    </row>
    <row r="217" ht="15.75" customHeight="1">
      <c r="A217" s="1"/>
    </row>
    <row r="218" ht="15.75" customHeight="1">
      <c r="A218" s="1"/>
    </row>
    <row r="219" ht="15.75" customHeight="1">
      <c r="A219" s="1"/>
    </row>
    <row r="220" ht="15.75" customHeight="1">
      <c r="A220" s="1"/>
    </row>
    <row r="221" ht="15.75" customHeight="1">
      <c r="A221" s="1"/>
    </row>
    <row r="222" ht="15.75" customHeight="1">
      <c r="A222" s="1"/>
    </row>
    <row r="223" ht="15.75" customHeight="1">
      <c r="A223" s="1"/>
    </row>
    <row r="224" ht="15.75" customHeight="1">
      <c r="A224" s="1"/>
    </row>
    <row r="225" ht="15.75" customHeight="1">
      <c r="A225" s="1"/>
    </row>
    <row r="226" ht="15.75" customHeight="1">
      <c r="A226" s="1"/>
    </row>
    <row r="227" ht="15.75" customHeight="1">
      <c r="A227" s="1"/>
    </row>
    <row r="228" ht="15.75" customHeight="1">
      <c r="A228" s="1"/>
    </row>
    <row r="229" ht="15.75" customHeight="1">
      <c r="A229" s="1"/>
    </row>
    <row r="230" ht="15.75" customHeight="1">
      <c r="A230" s="1"/>
    </row>
    <row r="231" ht="15.75" customHeight="1">
      <c r="A231" s="1"/>
    </row>
    <row r="232" ht="15.75" customHeight="1">
      <c r="A232" s="1"/>
    </row>
    <row r="233" ht="15.75" customHeight="1">
      <c r="A233" s="1"/>
    </row>
    <row r="234" ht="15.75" customHeight="1">
      <c r="A234" s="1"/>
    </row>
    <row r="235" ht="15.75" customHeight="1">
      <c r="A235" s="1"/>
    </row>
    <row r="236" ht="15.75" customHeight="1">
      <c r="A236" s="1"/>
    </row>
    <row r="237" ht="15.75" customHeight="1">
      <c r="A237" s="1"/>
    </row>
    <row r="238" ht="15.75" customHeight="1">
      <c r="A238" s="1"/>
    </row>
    <row r="239" ht="15.75" customHeight="1">
      <c r="A239" s="1"/>
    </row>
    <row r="240" ht="15.75" customHeight="1">
      <c r="A240" s="1"/>
    </row>
    <row r="241" ht="15.75" customHeight="1">
      <c r="A241" s="1"/>
    </row>
    <row r="242" ht="15.75" customHeight="1">
      <c r="A242" s="1"/>
    </row>
    <row r="243" ht="15.75" customHeight="1">
      <c r="A243" s="1"/>
    </row>
    <row r="244" ht="15.75" customHeight="1">
      <c r="A244" s="1"/>
    </row>
    <row r="245" ht="15.75" customHeight="1">
      <c r="A245" s="1"/>
    </row>
    <row r="246" ht="15.75" customHeight="1">
      <c r="A246" s="1"/>
    </row>
    <row r="247" ht="15.75" customHeight="1">
      <c r="A247" s="1"/>
    </row>
    <row r="248" ht="15.75" customHeight="1">
      <c r="A248" s="1"/>
    </row>
    <row r="249" ht="15.75" customHeight="1">
      <c r="A249" s="1"/>
    </row>
    <row r="250" ht="15.75" customHeight="1">
      <c r="A250" s="1"/>
    </row>
    <row r="251" ht="15.75" customHeight="1">
      <c r="A251" s="1"/>
    </row>
    <row r="252" ht="15.75" customHeight="1">
      <c r="A252" s="1"/>
    </row>
    <row r="253" ht="15.75" customHeight="1">
      <c r="A253" s="1"/>
    </row>
    <row r="254" ht="15.75" customHeight="1">
      <c r="A254" s="1"/>
    </row>
    <row r="255" ht="15.75" customHeight="1">
      <c r="A255" s="1"/>
    </row>
    <row r="256" ht="15.75" customHeight="1">
      <c r="A256" s="1"/>
    </row>
    <row r="257" ht="15.75" customHeight="1">
      <c r="A257" s="1"/>
    </row>
    <row r="258" ht="15.75" customHeight="1">
      <c r="A258" s="1"/>
    </row>
    <row r="259" ht="15.75" customHeight="1">
      <c r="A259" s="1"/>
    </row>
    <row r="260" ht="15.75" customHeight="1">
      <c r="A260" s="1"/>
    </row>
    <row r="261" ht="15.75" customHeight="1">
      <c r="A261" s="1"/>
    </row>
    <row r="262" ht="15.75" customHeight="1">
      <c r="A262" s="1"/>
    </row>
    <row r="263" ht="15.75" customHeight="1">
      <c r="A263" s="1"/>
    </row>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G1:G1000">
    <cfRule type="colorScale" priority="1">
      <colorScale>
        <cfvo type="min"/>
        <cfvo type="formula" val="0"/>
        <cfvo type="max"/>
        <color rgb="FFEA4335"/>
        <color rgb="FFFFFFFF"/>
        <color rgb="FF57BB8A"/>
      </colorScale>
    </cfRule>
  </conditionalFormatting>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17.38"/>
    <col customWidth="1" min="2" max="2" width="14.13"/>
    <col customWidth="1" min="3" max="3" width="18.75"/>
    <col customWidth="1" min="4" max="4" width="12.63"/>
    <col customWidth="1" min="5" max="5" width="13.75"/>
    <col customWidth="1" min="6" max="6" width="12.63"/>
    <col customWidth="1" min="7" max="7" width="14.88"/>
  </cols>
  <sheetData>
    <row r="1" ht="15.75" customHeight="1">
      <c r="A1" s="15" t="s">
        <v>23</v>
      </c>
      <c r="B1" s="5"/>
      <c r="C1" s="5"/>
      <c r="D1" s="5"/>
      <c r="E1" s="5"/>
      <c r="F1" s="5"/>
      <c r="G1" s="5"/>
      <c r="H1" s="5"/>
      <c r="I1" s="5"/>
      <c r="J1" s="5"/>
      <c r="K1" s="5"/>
      <c r="L1" s="5"/>
      <c r="M1" s="5"/>
      <c r="N1" s="5"/>
      <c r="O1" s="5"/>
      <c r="P1" s="5"/>
      <c r="Q1" s="5"/>
      <c r="R1" s="5"/>
      <c r="S1" s="5"/>
      <c r="T1" s="5"/>
      <c r="U1" s="5"/>
      <c r="V1" s="5"/>
      <c r="W1" s="5"/>
      <c r="X1" s="5"/>
      <c r="Y1" s="5"/>
      <c r="Z1" s="5"/>
    </row>
    <row r="2" ht="15.75" customHeight="1">
      <c r="A2" s="5"/>
      <c r="B2" s="5" t="s">
        <v>24</v>
      </c>
      <c r="C2" s="5" t="s">
        <v>25</v>
      </c>
      <c r="D2" s="5" t="s">
        <v>26</v>
      </c>
      <c r="E2" s="5" t="s">
        <v>27</v>
      </c>
      <c r="F2" s="5" t="s">
        <v>28</v>
      </c>
      <c r="G2" s="5" t="s">
        <v>29</v>
      </c>
      <c r="H2" s="5"/>
      <c r="I2" s="5"/>
      <c r="J2" s="5"/>
      <c r="K2" s="5"/>
      <c r="L2" s="5"/>
      <c r="M2" s="5"/>
      <c r="N2" s="5"/>
      <c r="O2" s="5"/>
      <c r="P2" s="5"/>
      <c r="Q2" s="5"/>
      <c r="R2" s="5"/>
      <c r="S2" s="5"/>
      <c r="T2" s="5"/>
      <c r="U2" s="5"/>
      <c r="V2" s="5"/>
      <c r="W2" s="5"/>
      <c r="X2" s="5"/>
      <c r="Y2" s="5"/>
      <c r="Z2" s="5"/>
    </row>
    <row r="3" ht="15.75" customHeight="1">
      <c r="A3" s="5" t="s">
        <v>30</v>
      </c>
      <c r="B3" s="4">
        <v>16.1682731</v>
      </c>
      <c r="C3" s="4">
        <v>20.80328786</v>
      </c>
      <c r="D3" s="4">
        <v>22.81371505</v>
      </c>
      <c r="E3" s="4">
        <v>18.57835217</v>
      </c>
      <c r="F3" s="4">
        <v>20.74434658</v>
      </c>
      <c r="G3" s="4">
        <v>0.8920252375</v>
      </c>
      <c r="H3" s="5"/>
      <c r="I3" s="5"/>
      <c r="J3" s="5"/>
      <c r="K3" s="5"/>
      <c r="L3" s="5"/>
      <c r="M3" s="5"/>
      <c r="N3" s="5"/>
      <c r="O3" s="5"/>
      <c r="P3" s="5"/>
      <c r="Q3" s="5"/>
      <c r="R3" s="5"/>
      <c r="S3" s="5"/>
      <c r="T3" s="5"/>
      <c r="U3" s="5"/>
      <c r="V3" s="5"/>
      <c r="W3" s="5"/>
      <c r="X3" s="5"/>
      <c r="Y3" s="5"/>
      <c r="Z3" s="5"/>
    </row>
    <row r="4" ht="15.75" customHeight="1">
      <c r="A4" s="5" t="s">
        <v>11</v>
      </c>
      <c r="B4" s="4">
        <v>60.05759789</v>
      </c>
      <c r="C4" s="4">
        <v>23.97798518</v>
      </c>
      <c r="D4" s="4">
        <v>5.766512194</v>
      </c>
      <c r="E4" s="4">
        <v>2.208551411</v>
      </c>
      <c r="F4" s="4">
        <v>2.956704305</v>
      </c>
      <c r="G4" s="4">
        <v>5.032649025</v>
      </c>
      <c r="H4" s="5"/>
      <c r="I4" s="5"/>
      <c r="J4" s="5"/>
      <c r="K4" s="5"/>
      <c r="L4" s="5"/>
      <c r="M4" s="5"/>
      <c r="N4" s="5"/>
      <c r="O4" s="5"/>
      <c r="P4" s="5"/>
      <c r="Q4" s="5"/>
      <c r="R4" s="5"/>
      <c r="S4" s="5"/>
      <c r="T4" s="5"/>
      <c r="U4" s="5"/>
      <c r="V4" s="5"/>
      <c r="W4" s="5"/>
      <c r="X4" s="5"/>
      <c r="Y4" s="5"/>
      <c r="Z4" s="5"/>
    </row>
    <row r="5" ht="15.75" customHeight="1">
      <c r="A5" s="5" t="s">
        <v>12</v>
      </c>
      <c r="B5" s="4">
        <v>64.16208481</v>
      </c>
      <c r="C5" s="4">
        <v>19.55904307</v>
      </c>
      <c r="D5" s="4">
        <v>5.393521194</v>
      </c>
      <c r="E5" s="4">
        <v>2.636568947</v>
      </c>
      <c r="F5" s="4">
        <v>2.385483637</v>
      </c>
      <c r="G5" s="4">
        <v>5.863298345</v>
      </c>
      <c r="H5" s="5"/>
      <c r="I5" s="5"/>
      <c r="J5" s="5"/>
      <c r="K5" s="5"/>
      <c r="L5" s="5"/>
      <c r="M5" s="5"/>
      <c r="N5" s="5"/>
      <c r="O5" s="5"/>
      <c r="P5" s="5"/>
      <c r="Q5" s="5"/>
      <c r="R5" s="5"/>
      <c r="S5" s="5"/>
      <c r="T5" s="5"/>
      <c r="U5" s="5"/>
      <c r="V5" s="5"/>
      <c r="W5" s="5"/>
      <c r="X5" s="5"/>
      <c r="Y5" s="5"/>
      <c r="Z5" s="5"/>
    </row>
    <row r="6" ht="15.75" customHeight="1">
      <c r="A6" s="5" t="s">
        <v>13</v>
      </c>
      <c r="B6" s="4">
        <v>45.38664192</v>
      </c>
      <c r="C6" s="4">
        <v>24.41791311</v>
      </c>
      <c r="D6" s="4">
        <v>15.09397583</v>
      </c>
      <c r="E6" s="4">
        <v>3.923031367</v>
      </c>
      <c r="F6" s="4">
        <v>3.389274377</v>
      </c>
      <c r="G6" s="4">
        <v>7.789163399</v>
      </c>
      <c r="H6" s="5"/>
      <c r="I6" s="5"/>
      <c r="J6" s="5"/>
      <c r="K6" s="5"/>
      <c r="L6" s="5"/>
      <c r="M6" s="5"/>
      <c r="N6" s="5"/>
      <c r="O6" s="5"/>
      <c r="P6" s="5"/>
      <c r="Q6" s="5"/>
      <c r="R6" s="5"/>
      <c r="S6" s="5"/>
      <c r="T6" s="5"/>
      <c r="U6" s="5"/>
      <c r="V6" s="5"/>
      <c r="W6" s="5"/>
      <c r="X6" s="5"/>
      <c r="Y6" s="5"/>
      <c r="Z6" s="5"/>
    </row>
    <row r="7" ht="15.75" customHeight="1">
      <c r="A7" s="5" t="s">
        <v>31</v>
      </c>
      <c r="B7" s="4">
        <v>62.09183508</v>
      </c>
      <c r="C7" s="4">
        <v>25.47829857</v>
      </c>
      <c r="D7" s="4">
        <v>4.728213965</v>
      </c>
      <c r="E7" s="4">
        <v>2.429005916</v>
      </c>
      <c r="F7" s="4">
        <v>2.556549964</v>
      </c>
      <c r="G7" s="4">
        <v>2.716096506</v>
      </c>
      <c r="H7" s="5"/>
      <c r="I7" s="5"/>
      <c r="J7" s="5"/>
      <c r="K7" s="5"/>
      <c r="L7" s="5"/>
      <c r="M7" s="5"/>
      <c r="N7" s="5"/>
      <c r="O7" s="5"/>
      <c r="P7" s="5"/>
      <c r="Q7" s="5"/>
      <c r="R7" s="5"/>
      <c r="S7" s="5"/>
      <c r="T7" s="5"/>
      <c r="U7" s="5"/>
      <c r="V7" s="5"/>
      <c r="W7" s="5"/>
      <c r="X7" s="5"/>
      <c r="Y7" s="5"/>
      <c r="Z7" s="5"/>
    </row>
    <row r="8" ht="15.75" customHeight="1">
      <c r="A8" s="5" t="s">
        <v>32</v>
      </c>
      <c r="B8" s="4">
        <v>2.361589165</v>
      </c>
      <c r="C8" s="4">
        <v>5.693748631</v>
      </c>
      <c r="D8" s="4">
        <v>10.62983817</v>
      </c>
      <c r="E8" s="4">
        <v>22.16798178</v>
      </c>
      <c r="F8" s="4">
        <v>56.69705241</v>
      </c>
      <c r="G8" s="4">
        <v>2.44978984</v>
      </c>
      <c r="H8" s="5"/>
      <c r="I8" s="5"/>
      <c r="J8" s="5"/>
      <c r="K8" s="5"/>
      <c r="L8" s="5"/>
      <c r="M8" s="5"/>
      <c r="N8" s="5"/>
      <c r="O8" s="5"/>
      <c r="P8" s="5"/>
      <c r="Q8" s="5"/>
      <c r="R8" s="5"/>
      <c r="S8" s="5"/>
      <c r="T8" s="5"/>
      <c r="U8" s="5"/>
      <c r="V8" s="5"/>
      <c r="W8" s="5"/>
      <c r="X8" s="5"/>
      <c r="Y8" s="5"/>
      <c r="Z8" s="5"/>
    </row>
    <row r="9" ht="15.75" customHeight="1">
      <c r="A9" s="5"/>
      <c r="B9" s="5"/>
      <c r="C9" s="5"/>
      <c r="D9" s="5"/>
      <c r="E9" s="5"/>
      <c r="F9" s="5"/>
      <c r="G9" s="5"/>
      <c r="H9" s="5"/>
      <c r="I9" s="5"/>
      <c r="J9" s="5"/>
      <c r="K9" s="5"/>
      <c r="L9" s="5"/>
      <c r="M9" s="5"/>
      <c r="N9" s="5"/>
      <c r="O9" s="5"/>
      <c r="P9" s="5"/>
      <c r="Q9" s="5"/>
      <c r="R9" s="5"/>
      <c r="S9" s="5"/>
      <c r="T9" s="5"/>
      <c r="U9" s="5"/>
      <c r="V9" s="5"/>
      <c r="W9" s="5"/>
      <c r="X9" s="5"/>
      <c r="Y9" s="5"/>
      <c r="Z9" s="5"/>
    </row>
    <row r="10" ht="15.75" customHeight="1">
      <c r="A10" s="15" t="s">
        <v>33</v>
      </c>
      <c r="B10" s="5"/>
      <c r="C10" s="5"/>
      <c r="D10" s="5"/>
      <c r="E10" s="5"/>
      <c r="F10" s="5"/>
      <c r="G10" s="5"/>
      <c r="H10" s="5"/>
      <c r="I10" s="5"/>
      <c r="J10" s="5"/>
      <c r="K10" s="5"/>
      <c r="L10" s="5"/>
      <c r="M10" s="5"/>
      <c r="N10" s="5"/>
      <c r="O10" s="5"/>
      <c r="P10" s="5"/>
      <c r="Q10" s="5"/>
      <c r="R10" s="5"/>
      <c r="S10" s="5"/>
      <c r="T10" s="5"/>
      <c r="U10" s="5"/>
      <c r="V10" s="5"/>
      <c r="W10" s="5"/>
      <c r="X10" s="5"/>
      <c r="Y10" s="5"/>
      <c r="Z10" s="5"/>
    </row>
    <row r="11" ht="15.75" customHeight="1">
      <c r="A11" s="5"/>
      <c r="B11" s="5" t="s">
        <v>24</v>
      </c>
      <c r="C11" s="5" t="s">
        <v>25</v>
      </c>
      <c r="D11" s="5" t="s">
        <v>26</v>
      </c>
      <c r="E11" s="5" t="s">
        <v>27</v>
      </c>
      <c r="F11" s="5" t="s">
        <v>28</v>
      </c>
      <c r="G11" s="5" t="s">
        <v>29</v>
      </c>
      <c r="H11" s="5"/>
      <c r="I11" s="5"/>
      <c r="J11" s="5"/>
      <c r="K11" s="5"/>
      <c r="L11" s="5"/>
      <c r="M11" s="5"/>
      <c r="N11" s="5"/>
      <c r="O11" s="5"/>
      <c r="P11" s="5"/>
      <c r="Q11" s="5"/>
      <c r="R11" s="5"/>
      <c r="S11" s="5"/>
      <c r="T11" s="5"/>
      <c r="U11" s="5"/>
      <c r="V11" s="5"/>
      <c r="W11" s="5"/>
      <c r="X11" s="5"/>
      <c r="Y11" s="5"/>
      <c r="Z11" s="5"/>
    </row>
    <row r="12" ht="15.75" customHeight="1">
      <c r="A12" s="5" t="s">
        <v>30</v>
      </c>
      <c r="B12" s="4">
        <v>13.2276844</v>
      </c>
      <c r="C12" s="4">
        <v>18.69421478</v>
      </c>
      <c r="D12" s="4">
        <v>18.61490616</v>
      </c>
      <c r="E12" s="4">
        <v>19.30268853</v>
      </c>
      <c r="F12" s="4">
        <v>29.12110393</v>
      </c>
      <c r="G12" s="4">
        <v>1.039402203</v>
      </c>
      <c r="H12" s="5"/>
      <c r="I12" s="5"/>
      <c r="J12" s="5"/>
      <c r="K12" s="5"/>
      <c r="L12" s="5"/>
      <c r="M12" s="5"/>
      <c r="N12" s="5"/>
      <c r="O12" s="5"/>
      <c r="P12" s="5"/>
      <c r="Q12" s="5"/>
      <c r="R12" s="5"/>
      <c r="S12" s="5"/>
      <c r="T12" s="5"/>
      <c r="U12" s="5"/>
      <c r="V12" s="5"/>
      <c r="W12" s="5"/>
      <c r="X12" s="5"/>
      <c r="Y12" s="5"/>
      <c r="Z12" s="5"/>
    </row>
    <row r="13" ht="15.75" customHeight="1">
      <c r="A13" s="5" t="s">
        <v>11</v>
      </c>
      <c r="B13" s="4">
        <v>72.82629343</v>
      </c>
      <c r="C13" s="4">
        <v>17.50283682</v>
      </c>
      <c r="D13" s="4">
        <v>3.72435156</v>
      </c>
      <c r="E13" s="4">
        <v>1.965633983</v>
      </c>
      <c r="F13" s="4">
        <v>2.408048766</v>
      </c>
      <c r="G13" s="4">
        <v>1.572835443</v>
      </c>
      <c r="H13" s="5"/>
      <c r="I13" s="5"/>
      <c r="J13" s="5"/>
      <c r="K13" s="5"/>
      <c r="L13" s="5"/>
      <c r="M13" s="5"/>
      <c r="N13" s="5"/>
      <c r="O13" s="5"/>
      <c r="P13" s="5"/>
      <c r="Q13" s="5"/>
      <c r="R13" s="5"/>
      <c r="S13" s="5"/>
      <c r="T13" s="5"/>
      <c r="U13" s="5"/>
      <c r="V13" s="5"/>
      <c r="W13" s="5"/>
      <c r="X13" s="5"/>
      <c r="Y13" s="5"/>
      <c r="Z13" s="5"/>
    </row>
    <row r="14" ht="15.75" customHeight="1">
      <c r="A14" s="5" t="s">
        <v>12</v>
      </c>
      <c r="B14" s="4">
        <v>66.65124526</v>
      </c>
      <c r="C14" s="4">
        <v>16.76655712</v>
      </c>
      <c r="D14" s="4">
        <v>6.956029413</v>
      </c>
      <c r="E14" s="4">
        <v>2.478463008</v>
      </c>
      <c r="F14" s="4">
        <v>2.606856048</v>
      </c>
      <c r="G14" s="4">
        <v>4.540849146</v>
      </c>
      <c r="H14" s="5"/>
      <c r="I14" s="5"/>
      <c r="J14" s="5"/>
      <c r="K14" s="5"/>
      <c r="L14" s="5"/>
      <c r="M14" s="5"/>
      <c r="N14" s="5"/>
      <c r="O14" s="5"/>
      <c r="P14" s="5"/>
      <c r="Q14" s="5"/>
      <c r="R14" s="5"/>
      <c r="S14" s="5"/>
      <c r="T14" s="5"/>
      <c r="U14" s="5"/>
      <c r="V14" s="5"/>
      <c r="W14" s="5"/>
      <c r="X14" s="5"/>
      <c r="Y14" s="5"/>
      <c r="Z14" s="5"/>
    </row>
    <row r="15" ht="15.75" customHeight="1">
      <c r="A15" s="5" t="s">
        <v>13</v>
      </c>
      <c r="B15" s="4">
        <v>55.6962762</v>
      </c>
      <c r="C15" s="4">
        <v>22.94449631</v>
      </c>
      <c r="D15" s="4">
        <v>11.59168096</v>
      </c>
      <c r="E15" s="4">
        <v>3.049035687</v>
      </c>
      <c r="F15" s="4">
        <v>2.874072604</v>
      </c>
      <c r="G15" s="4">
        <v>3.844438238</v>
      </c>
      <c r="H15" s="5"/>
      <c r="I15" s="5"/>
      <c r="J15" s="5"/>
      <c r="K15" s="5"/>
      <c r="L15" s="5"/>
      <c r="M15" s="5"/>
      <c r="N15" s="5"/>
      <c r="O15" s="5"/>
      <c r="P15" s="5"/>
      <c r="Q15" s="5"/>
      <c r="R15" s="5"/>
      <c r="S15" s="5"/>
      <c r="T15" s="5"/>
      <c r="U15" s="5"/>
      <c r="V15" s="5"/>
      <c r="W15" s="5"/>
      <c r="X15" s="5"/>
      <c r="Y15" s="5"/>
      <c r="Z15" s="5"/>
    </row>
    <row r="16" ht="15.75" customHeight="1">
      <c r="A16" s="5" t="s">
        <v>31</v>
      </c>
      <c r="B16" s="4">
        <v>69.81932574</v>
      </c>
      <c r="C16" s="4">
        <v>20.26951754</v>
      </c>
      <c r="D16" s="4">
        <v>4.235715199</v>
      </c>
      <c r="E16" s="4">
        <v>1.989364589</v>
      </c>
      <c r="F16" s="4">
        <v>2.184554947</v>
      </c>
      <c r="G16" s="4">
        <v>1.501521984</v>
      </c>
      <c r="H16" s="5"/>
      <c r="I16" s="5"/>
      <c r="J16" s="5"/>
      <c r="K16" s="5"/>
      <c r="L16" s="5"/>
      <c r="M16" s="5"/>
      <c r="N16" s="5"/>
      <c r="O16" s="5"/>
      <c r="P16" s="5"/>
      <c r="Q16" s="5"/>
      <c r="R16" s="5"/>
      <c r="S16" s="5"/>
      <c r="T16" s="5"/>
      <c r="U16" s="5"/>
      <c r="V16" s="5"/>
      <c r="W16" s="5"/>
      <c r="X16" s="5"/>
      <c r="Y16" s="5"/>
      <c r="Z16" s="5"/>
    </row>
    <row r="17" ht="15.75" customHeight="1">
      <c r="A17" s="5" t="s">
        <v>32</v>
      </c>
      <c r="B17" s="4">
        <v>2.440132731</v>
      </c>
      <c r="C17" s="4">
        <v>5.442813778</v>
      </c>
      <c r="D17" s="4">
        <v>13.72952976</v>
      </c>
      <c r="E17" s="4">
        <v>23.81758439</v>
      </c>
      <c r="F17" s="4">
        <v>52.6529558</v>
      </c>
      <c r="G17" s="4">
        <v>1.916983538</v>
      </c>
      <c r="H17" s="5"/>
      <c r="I17" s="5"/>
      <c r="J17" s="5"/>
      <c r="K17" s="5"/>
      <c r="L17" s="5"/>
      <c r="M17" s="5"/>
      <c r="N17" s="5"/>
      <c r="O17" s="5"/>
      <c r="P17" s="5"/>
      <c r="Q17" s="5"/>
      <c r="R17" s="5"/>
      <c r="S17" s="5"/>
      <c r="T17" s="5"/>
      <c r="U17" s="5"/>
      <c r="V17" s="5"/>
      <c r="W17" s="5"/>
      <c r="X17" s="5"/>
      <c r="Y17" s="5"/>
      <c r="Z17" s="5"/>
    </row>
    <row r="18" ht="15.75" customHeight="1">
      <c r="A18" s="5"/>
      <c r="B18" s="5"/>
      <c r="C18" s="5"/>
      <c r="D18" s="5"/>
      <c r="E18" s="5"/>
      <c r="F18" s="5"/>
      <c r="G18" s="5"/>
      <c r="H18" s="5"/>
      <c r="I18" s="5"/>
      <c r="J18" s="5"/>
      <c r="K18" s="5"/>
      <c r="L18" s="5"/>
      <c r="M18" s="5"/>
      <c r="N18" s="5"/>
      <c r="O18" s="5"/>
      <c r="P18" s="5"/>
      <c r="Q18" s="5"/>
      <c r="R18" s="5"/>
      <c r="S18" s="5"/>
      <c r="T18" s="5"/>
      <c r="U18" s="5"/>
      <c r="V18" s="5"/>
      <c r="W18" s="5"/>
      <c r="X18" s="5"/>
      <c r="Y18" s="5"/>
      <c r="Z18" s="5"/>
    </row>
    <row r="19" ht="15.75" customHeight="1">
      <c r="A19" s="15" t="s">
        <v>34</v>
      </c>
      <c r="B19" s="5"/>
      <c r="C19" s="5"/>
      <c r="D19" s="5"/>
      <c r="E19" s="5"/>
      <c r="F19" s="5"/>
      <c r="G19" s="5"/>
      <c r="H19" s="5"/>
      <c r="I19" s="5"/>
      <c r="J19" s="5"/>
      <c r="K19" s="5"/>
      <c r="L19" s="5"/>
      <c r="M19" s="5"/>
      <c r="N19" s="5"/>
      <c r="O19" s="5"/>
      <c r="P19" s="5"/>
      <c r="Q19" s="5"/>
      <c r="R19" s="5"/>
      <c r="S19" s="5"/>
      <c r="T19" s="5"/>
      <c r="U19" s="5"/>
      <c r="V19" s="5"/>
      <c r="W19" s="5"/>
      <c r="X19" s="5"/>
      <c r="Y19" s="5"/>
      <c r="Z19" s="5"/>
    </row>
    <row r="20" ht="15.75" customHeight="1">
      <c r="A20" s="5"/>
      <c r="B20" s="5" t="s">
        <v>24</v>
      </c>
      <c r="C20" s="5" t="s">
        <v>25</v>
      </c>
      <c r="D20" s="5" t="s">
        <v>26</v>
      </c>
      <c r="E20" s="5" t="s">
        <v>27</v>
      </c>
      <c r="F20" s="5" t="s">
        <v>28</v>
      </c>
      <c r="G20" s="5" t="s">
        <v>29</v>
      </c>
      <c r="H20" s="5"/>
      <c r="I20" s="5"/>
      <c r="J20" s="5"/>
      <c r="K20" s="5"/>
      <c r="L20" s="5"/>
      <c r="M20" s="5"/>
      <c r="N20" s="5"/>
      <c r="O20" s="5"/>
      <c r="P20" s="5"/>
      <c r="Q20" s="5"/>
      <c r="R20" s="5"/>
      <c r="S20" s="5"/>
      <c r="T20" s="5"/>
      <c r="U20" s="5"/>
      <c r="V20" s="5"/>
      <c r="W20" s="5"/>
      <c r="X20" s="5"/>
      <c r="Y20" s="5"/>
      <c r="Z20" s="5"/>
    </row>
    <row r="21" ht="15.75" customHeight="1">
      <c r="A21" s="5" t="s">
        <v>30</v>
      </c>
      <c r="B21" s="4">
        <v>13.52078813</v>
      </c>
      <c r="C21" s="4">
        <v>22.77460984</v>
      </c>
      <c r="D21" s="4">
        <v>20.00204036</v>
      </c>
      <c r="E21" s="4">
        <v>18.05617061</v>
      </c>
      <c r="F21" s="4">
        <v>24.40144729</v>
      </c>
      <c r="G21" s="4">
        <v>1.244943768</v>
      </c>
      <c r="H21" s="5"/>
      <c r="I21" s="5"/>
      <c r="J21" s="5"/>
      <c r="K21" s="5"/>
      <c r="L21" s="5"/>
      <c r="M21" s="5"/>
      <c r="N21" s="5"/>
      <c r="O21" s="5"/>
      <c r="P21" s="5"/>
      <c r="Q21" s="5"/>
      <c r="R21" s="5"/>
      <c r="S21" s="5"/>
      <c r="T21" s="5"/>
      <c r="U21" s="5"/>
      <c r="V21" s="5"/>
      <c r="W21" s="5"/>
      <c r="X21" s="5"/>
      <c r="Y21" s="5"/>
      <c r="Z21" s="5"/>
    </row>
    <row r="22" ht="15.75" customHeight="1">
      <c r="A22" s="5" t="s">
        <v>11</v>
      </c>
      <c r="B22" s="4">
        <v>68.0159114</v>
      </c>
      <c r="C22" s="4">
        <v>21.17403688</v>
      </c>
      <c r="D22" s="4">
        <v>4.180674085</v>
      </c>
      <c r="E22" s="4">
        <v>2.10157314</v>
      </c>
      <c r="F22" s="4">
        <v>2.369698314</v>
      </c>
      <c r="G22" s="4">
        <v>2.15810618</v>
      </c>
      <c r="H22" s="5"/>
      <c r="I22" s="5"/>
      <c r="J22" s="5"/>
      <c r="K22" s="5"/>
      <c r="L22" s="5"/>
      <c r="M22" s="5"/>
      <c r="N22" s="5"/>
      <c r="O22" s="5"/>
      <c r="P22" s="5"/>
      <c r="Q22" s="5"/>
      <c r="R22" s="5"/>
      <c r="S22" s="5"/>
      <c r="T22" s="5"/>
      <c r="U22" s="5"/>
      <c r="V22" s="5"/>
      <c r="W22" s="5"/>
      <c r="X22" s="5"/>
      <c r="Y22" s="5"/>
      <c r="Z22" s="5"/>
    </row>
    <row r="23" ht="15.75" customHeight="1">
      <c r="A23" s="5" t="s">
        <v>12</v>
      </c>
      <c r="B23" s="4">
        <v>62.17908568</v>
      </c>
      <c r="C23" s="4">
        <v>19.68032754</v>
      </c>
      <c r="D23" s="4">
        <v>7.970057025</v>
      </c>
      <c r="E23" s="4">
        <v>3.067564032</v>
      </c>
      <c r="F23" s="4">
        <v>2.421640314</v>
      </c>
      <c r="G23" s="4">
        <v>4.681325406</v>
      </c>
      <c r="H23" s="5"/>
      <c r="I23" s="5"/>
      <c r="J23" s="5"/>
      <c r="K23" s="5"/>
      <c r="L23" s="5"/>
      <c r="M23" s="5"/>
      <c r="N23" s="5"/>
      <c r="O23" s="5"/>
      <c r="P23" s="5"/>
      <c r="Q23" s="5"/>
      <c r="R23" s="5"/>
      <c r="S23" s="5"/>
      <c r="T23" s="5"/>
      <c r="U23" s="5"/>
      <c r="V23" s="5"/>
      <c r="W23" s="5"/>
      <c r="X23" s="5"/>
      <c r="Y23" s="5"/>
      <c r="Z23" s="5"/>
    </row>
    <row r="24" ht="15.75" customHeight="1">
      <c r="A24" s="5" t="s">
        <v>13</v>
      </c>
      <c r="B24" s="4">
        <v>52.74336138</v>
      </c>
      <c r="C24" s="4">
        <v>24.66581767</v>
      </c>
      <c r="D24" s="4">
        <v>12.43470401</v>
      </c>
      <c r="E24" s="4">
        <v>3.733810627</v>
      </c>
      <c r="F24" s="4">
        <v>3.156292666</v>
      </c>
      <c r="G24" s="4">
        <v>3.266013652</v>
      </c>
      <c r="H24" s="5"/>
      <c r="I24" s="5"/>
      <c r="J24" s="5"/>
      <c r="K24" s="5"/>
      <c r="L24" s="5"/>
      <c r="M24" s="5"/>
      <c r="N24" s="5"/>
      <c r="O24" s="5"/>
      <c r="P24" s="5"/>
      <c r="Q24" s="5"/>
      <c r="R24" s="5"/>
      <c r="S24" s="5"/>
      <c r="T24" s="5"/>
      <c r="U24" s="5"/>
      <c r="V24" s="5"/>
      <c r="W24" s="5"/>
      <c r="X24" s="5"/>
      <c r="Y24" s="5"/>
      <c r="Z24" s="5"/>
    </row>
    <row r="25" ht="15.75" customHeight="1">
      <c r="A25" s="5" t="s">
        <v>31</v>
      </c>
      <c r="B25" s="4">
        <v>66.75981852</v>
      </c>
      <c r="C25" s="4">
        <v>21.37181834</v>
      </c>
      <c r="D25" s="4">
        <v>5.026182266</v>
      </c>
      <c r="E25" s="4">
        <v>2.84214982</v>
      </c>
      <c r="F25" s="4">
        <v>2.327176152</v>
      </c>
      <c r="G25" s="4">
        <v>1.672854906</v>
      </c>
      <c r="H25" s="5"/>
      <c r="I25" s="5"/>
      <c r="J25" s="5"/>
      <c r="K25" s="5"/>
      <c r="L25" s="5"/>
      <c r="M25" s="5"/>
      <c r="N25" s="5"/>
      <c r="O25" s="5"/>
      <c r="P25" s="5"/>
      <c r="Q25" s="5"/>
      <c r="R25" s="5"/>
      <c r="S25" s="5"/>
      <c r="T25" s="5"/>
      <c r="U25" s="5"/>
      <c r="V25" s="5"/>
      <c r="W25" s="5"/>
      <c r="X25" s="5"/>
      <c r="Y25" s="5"/>
      <c r="Z25" s="5"/>
    </row>
    <row r="26" ht="15.75" customHeight="1">
      <c r="A26" s="5" t="s">
        <v>32</v>
      </c>
      <c r="B26" s="4">
        <v>3.741386827</v>
      </c>
      <c r="C26" s="4">
        <v>6.141477201</v>
      </c>
      <c r="D26" s="4">
        <v>15.00810896</v>
      </c>
      <c r="E26" s="4">
        <v>21.87212921</v>
      </c>
      <c r="F26" s="4">
        <v>51.28697034</v>
      </c>
      <c r="G26" s="4">
        <v>1.949927455</v>
      </c>
      <c r="H26" s="5"/>
      <c r="I26" s="5"/>
      <c r="J26" s="5"/>
      <c r="K26" s="5"/>
      <c r="L26" s="5"/>
      <c r="M26" s="5"/>
      <c r="N26" s="5"/>
      <c r="O26" s="5"/>
      <c r="P26" s="5"/>
      <c r="Q26" s="5"/>
      <c r="R26" s="5"/>
      <c r="S26" s="5"/>
      <c r="T26" s="5"/>
      <c r="U26" s="5"/>
      <c r="V26" s="5"/>
      <c r="W26" s="5"/>
      <c r="X26" s="5"/>
      <c r="Y26" s="5"/>
      <c r="Z26" s="5"/>
    </row>
    <row r="27" ht="15.7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ht="15.75" customHeight="1">
      <c r="A28" s="16" t="s">
        <v>35</v>
      </c>
      <c r="B28" s="14"/>
      <c r="C28" s="14"/>
      <c r="D28" s="14"/>
      <c r="E28" s="14"/>
      <c r="F28" s="14"/>
      <c r="G28" s="14"/>
      <c r="H28" s="14"/>
      <c r="I28" s="5"/>
      <c r="J28" s="5"/>
      <c r="K28" s="5"/>
      <c r="L28" s="5"/>
      <c r="M28" s="5"/>
      <c r="N28" s="5"/>
      <c r="O28" s="5"/>
      <c r="P28" s="5"/>
      <c r="Q28" s="5"/>
      <c r="R28" s="5"/>
      <c r="S28" s="5"/>
      <c r="T28" s="5"/>
      <c r="U28" s="5"/>
      <c r="V28" s="5"/>
      <c r="W28" s="5"/>
      <c r="X28" s="5"/>
      <c r="Y28" s="5"/>
      <c r="Z28" s="5"/>
    </row>
    <row r="29" ht="15.75" customHeight="1">
      <c r="A29" s="5"/>
      <c r="B29" s="5" t="s">
        <v>24</v>
      </c>
      <c r="C29" s="5" t="s">
        <v>25</v>
      </c>
      <c r="D29" s="5" t="s">
        <v>26</v>
      </c>
      <c r="E29" s="5" t="s">
        <v>27</v>
      </c>
      <c r="F29" s="5" t="s">
        <v>28</v>
      </c>
      <c r="G29" s="5" t="s">
        <v>29</v>
      </c>
      <c r="H29" s="14"/>
      <c r="I29" s="5"/>
      <c r="J29" s="5"/>
      <c r="K29" s="5"/>
      <c r="L29" s="5"/>
      <c r="M29" s="5"/>
      <c r="N29" s="5"/>
      <c r="O29" s="5"/>
      <c r="P29" s="5"/>
      <c r="Q29" s="5"/>
      <c r="R29" s="5"/>
      <c r="S29" s="5"/>
      <c r="T29" s="5"/>
      <c r="U29" s="5"/>
      <c r="V29" s="5"/>
      <c r="W29" s="5"/>
      <c r="X29" s="5"/>
      <c r="Y29" s="5"/>
      <c r="Z29" s="5"/>
    </row>
    <row r="30" ht="15.75" customHeight="1">
      <c r="A30" s="5" t="s">
        <v>30</v>
      </c>
      <c r="B30" s="4">
        <v>13.23067665</v>
      </c>
      <c r="C30" s="4">
        <v>15.35589831</v>
      </c>
      <c r="D30" s="4">
        <v>17.7304929</v>
      </c>
      <c r="E30" s="4">
        <v>20.57607993</v>
      </c>
      <c r="F30" s="4">
        <v>32.2336146</v>
      </c>
      <c r="G30" s="4">
        <v>0.8732376021</v>
      </c>
      <c r="H30" s="17"/>
      <c r="I30" s="5"/>
      <c r="J30" s="5"/>
      <c r="K30" s="5"/>
      <c r="L30" s="5"/>
      <c r="M30" s="5"/>
      <c r="N30" s="5"/>
      <c r="O30" s="5"/>
      <c r="P30" s="5"/>
      <c r="Q30" s="5"/>
      <c r="R30" s="5"/>
      <c r="S30" s="5"/>
      <c r="T30" s="5"/>
      <c r="U30" s="5"/>
      <c r="V30" s="5"/>
      <c r="W30" s="5"/>
      <c r="X30" s="5"/>
      <c r="Y30" s="5"/>
      <c r="Z30" s="5"/>
    </row>
    <row r="31" ht="15.75" customHeight="1">
      <c r="A31" s="5" t="s">
        <v>11</v>
      </c>
      <c r="B31" s="4">
        <v>77.05716969</v>
      </c>
      <c r="C31" s="4">
        <v>14.23607739</v>
      </c>
      <c r="D31" s="4">
        <v>3.384392562</v>
      </c>
      <c r="E31" s="4">
        <v>1.810782826</v>
      </c>
      <c r="F31" s="4">
        <v>2.440219389</v>
      </c>
      <c r="G31" s="4">
        <v>1.071358145</v>
      </c>
      <c r="H31" s="17"/>
      <c r="I31" s="5"/>
      <c r="J31" s="5"/>
      <c r="K31" s="5"/>
      <c r="L31" s="5"/>
      <c r="M31" s="5"/>
      <c r="N31" s="5"/>
      <c r="O31" s="5"/>
      <c r="P31" s="5"/>
      <c r="Q31" s="5"/>
      <c r="R31" s="5"/>
      <c r="S31" s="5"/>
      <c r="T31" s="5"/>
      <c r="U31" s="5"/>
      <c r="V31" s="5"/>
      <c r="W31" s="5"/>
      <c r="X31" s="5"/>
      <c r="Y31" s="5"/>
      <c r="Z31" s="5"/>
    </row>
    <row r="32" ht="15.75" customHeight="1">
      <c r="A32" s="5" t="s">
        <v>12</v>
      </c>
      <c r="B32" s="4">
        <v>70.19648791</v>
      </c>
      <c r="C32" s="4">
        <v>14.38683559</v>
      </c>
      <c r="D32" s="4">
        <v>6.173613377</v>
      </c>
      <c r="E32" s="4">
        <v>1.99199425</v>
      </c>
      <c r="F32" s="4">
        <v>2.828977033</v>
      </c>
      <c r="G32" s="4">
        <v>4.422091843</v>
      </c>
      <c r="H32" s="17"/>
      <c r="I32" s="5"/>
      <c r="J32" s="5"/>
      <c r="K32" s="5"/>
      <c r="L32" s="5"/>
      <c r="M32" s="5"/>
      <c r="N32" s="5"/>
      <c r="O32" s="5"/>
      <c r="P32" s="5"/>
      <c r="Q32" s="5"/>
      <c r="R32" s="5"/>
      <c r="S32" s="5"/>
      <c r="T32" s="5"/>
      <c r="U32" s="5"/>
      <c r="V32" s="5"/>
      <c r="W32" s="5"/>
      <c r="X32" s="5"/>
      <c r="Y32" s="5"/>
      <c r="Z32" s="5"/>
    </row>
    <row r="33" ht="15.75" customHeight="1">
      <c r="A33" s="5" t="s">
        <v>13</v>
      </c>
      <c r="B33" s="4">
        <v>57.84685113</v>
      </c>
      <c r="C33" s="4">
        <v>21.72618395</v>
      </c>
      <c r="D33" s="4">
        <v>10.84560835</v>
      </c>
      <c r="E33" s="4">
        <v>2.486994283</v>
      </c>
      <c r="F33" s="4">
        <v>2.675477801</v>
      </c>
      <c r="G33" s="4">
        <v>4.418884494</v>
      </c>
      <c r="H33" s="17"/>
      <c r="I33" s="5"/>
      <c r="J33" s="5"/>
      <c r="K33" s="5"/>
      <c r="L33" s="5"/>
      <c r="M33" s="5"/>
      <c r="N33" s="5"/>
      <c r="O33" s="5"/>
      <c r="P33" s="5"/>
      <c r="Q33" s="5"/>
      <c r="R33" s="5"/>
      <c r="S33" s="5"/>
      <c r="T33" s="5"/>
      <c r="U33" s="5"/>
      <c r="V33" s="5"/>
      <c r="W33" s="5"/>
      <c r="X33" s="5"/>
      <c r="Y33" s="5"/>
      <c r="Z33" s="5"/>
    </row>
    <row r="34" ht="15.75" customHeight="1">
      <c r="A34" s="5" t="s">
        <v>31</v>
      </c>
      <c r="B34" s="4">
        <v>72.19267907</v>
      </c>
      <c r="C34" s="4">
        <v>19.53012201</v>
      </c>
      <c r="D34" s="4">
        <v>3.549565765</v>
      </c>
      <c r="E34" s="4">
        <v>1.252495752</v>
      </c>
      <c r="F34" s="4">
        <v>2.099150541</v>
      </c>
      <c r="G34" s="4">
        <v>1.375986856</v>
      </c>
      <c r="H34" s="17"/>
      <c r="I34" s="5"/>
      <c r="J34" s="5"/>
      <c r="K34" s="5"/>
      <c r="L34" s="5"/>
      <c r="M34" s="5"/>
      <c r="N34" s="5"/>
      <c r="O34" s="5"/>
      <c r="P34" s="5"/>
      <c r="Q34" s="5"/>
      <c r="R34" s="5"/>
      <c r="S34" s="5"/>
      <c r="T34" s="5"/>
      <c r="U34" s="5"/>
      <c r="V34" s="5"/>
      <c r="W34" s="5"/>
      <c r="X34" s="5"/>
      <c r="Y34" s="5"/>
      <c r="Z34" s="5"/>
    </row>
    <row r="35" ht="15.75" customHeight="1">
      <c r="A35" s="5" t="s">
        <v>32</v>
      </c>
      <c r="B35" s="4">
        <v>1.251602804</v>
      </c>
      <c r="C35" s="4">
        <v>4.485332903</v>
      </c>
      <c r="D35" s="4">
        <v>12.42596666</v>
      </c>
      <c r="E35" s="4">
        <v>25.14419871</v>
      </c>
      <c r="F35" s="4">
        <v>54.76678997</v>
      </c>
      <c r="G35" s="4">
        <v>1.926108952</v>
      </c>
      <c r="H35" s="17"/>
      <c r="I35" s="5"/>
      <c r="J35" s="5"/>
      <c r="K35" s="5"/>
      <c r="L35" s="5"/>
      <c r="M35" s="5"/>
      <c r="N35" s="5"/>
      <c r="O35" s="5"/>
      <c r="P35" s="5"/>
      <c r="Q35" s="5"/>
      <c r="R35" s="5"/>
      <c r="S35" s="5"/>
      <c r="T35" s="5"/>
      <c r="U35" s="5"/>
      <c r="V35" s="5"/>
      <c r="W35" s="5"/>
      <c r="X35" s="5"/>
      <c r="Y35" s="5"/>
      <c r="Z35" s="5"/>
    </row>
    <row r="36" ht="15.7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ht="15.75" customHeight="1">
      <c r="A37" s="16" t="s">
        <v>36</v>
      </c>
      <c r="B37" s="14"/>
      <c r="C37" s="14"/>
      <c r="D37" s="14"/>
      <c r="E37" s="14"/>
      <c r="F37" s="14"/>
      <c r="G37" s="14"/>
      <c r="H37" s="14"/>
      <c r="I37" s="5"/>
      <c r="J37" s="5"/>
      <c r="K37" s="5"/>
      <c r="L37" s="5"/>
      <c r="M37" s="5"/>
      <c r="N37" s="5"/>
      <c r="O37" s="5"/>
      <c r="P37" s="5"/>
      <c r="Q37" s="5"/>
      <c r="R37" s="5"/>
      <c r="S37" s="5"/>
      <c r="T37" s="5"/>
      <c r="U37" s="5"/>
      <c r="V37" s="5"/>
      <c r="W37" s="5"/>
      <c r="X37" s="5"/>
      <c r="Y37" s="5"/>
      <c r="Z37" s="5"/>
    </row>
    <row r="38" ht="15.75" customHeight="1">
      <c r="A38" s="5"/>
      <c r="B38" s="5" t="s">
        <v>24</v>
      </c>
      <c r="C38" s="5" t="s">
        <v>25</v>
      </c>
      <c r="D38" s="5" t="s">
        <v>26</v>
      </c>
      <c r="E38" s="5" t="s">
        <v>27</v>
      </c>
      <c r="F38" s="5" t="s">
        <v>28</v>
      </c>
      <c r="G38" s="5" t="s">
        <v>29</v>
      </c>
      <c r="H38" s="14"/>
      <c r="I38" s="5"/>
      <c r="J38" s="5"/>
      <c r="K38" s="5"/>
      <c r="L38" s="5"/>
      <c r="M38" s="5"/>
      <c r="N38" s="5"/>
      <c r="O38" s="5"/>
      <c r="P38" s="5"/>
      <c r="Q38" s="5"/>
      <c r="R38" s="5"/>
      <c r="S38" s="5"/>
      <c r="T38" s="5"/>
      <c r="U38" s="5"/>
      <c r="V38" s="5"/>
      <c r="W38" s="5"/>
      <c r="X38" s="5"/>
      <c r="Y38" s="5"/>
      <c r="Z38" s="5"/>
    </row>
    <row r="39" ht="15.75" customHeight="1">
      <c r="A39" s="5" t="s">
        <v>30</v>
      </c>
      <c r="B39" s="4">
        <v>15.66227845</v>
      </c>
      <c r="C39" s="4">
        <v>20.28278783</v>
      </c>
      <c r="D39" s="4">
        <v>14.8989715</v>
      </c>
      <c r="E39" s="4">
        <v>18.30684857</v>
      </c>
      <c r="F39" s="4">
        <v>30.14586395</v>
      </c>
      <c r="G39" s="4">
        <v>0.7032496968</v>
      </c>
      <c r="H39" s="17"/>
      <c r="I39" s="5"/>
      <c r="J39" s="5"/>
      <c r="K39" s="5"/>
      <c r="L39" s="5"/>
      <c r="M39" s="5"/>
      <c r="N39" s="5"/>
      <c r="O39" s="5"/>
      <c r="P39" s="5"/>
      <c r="Q39" s="5"/>
      <c r="R39" s="5"/>
      <c r="S39" s="5"/>
      <c r="T39" s="5"/>
      <c r="U39" s="5"/>
      <c r="V39" s="5"/>
      <c r="W39" s="5"/>
      <c r="X39" s="5"/>
      <c r="Y39" s="5"/>
      <c r="Z39" s="5"/>
    </row>
    <row r="40" ht="15.75" customHeight="1">
      <c r="A40" s="5" t="s">
        <v>11</v>
      </c>
      <c r="B40" s="4">
        <v>73.54956336</v>
      </c>
      <c r="C40" s="4">
        <v>17.73004143</v>
      </c>
      <c r="D40" s="4">
        <v>3.572348026</v>
      </c>
      <c r="E40" s="4">
        <v>1.719789656</v>
      </c>
      <c r="F40" s="4">
        <v>2.695387065</v>
      </c>
      <c r="G40" s="4">
        <v>0.7328704638</v>
      </c>
      <c r="H40" s="17"/>
      <c r="I40" s="5"/>
      <c r="J40" s="5"/>
      <c r="K40" s="5"/>
      <c r="L40" s="5"/>
      <c r="M40" s="5"/>
      <c r="N40" s="5"/>
      <c r="O40" s="5"/>
      <c r="P40" s="5"/>
      <c r="Q40" s="5"/>
      <c r="R40" s="5"/>
      <c r="S40" s="5"/>
      <c r="T40" s="5"/>
      <c r="U40" s="5"/>
      <c r="V40" s="5"/>
      <c r="W40" s="5"/>
      <c r="X40" s="5"/>
      <c r="Y40" s="5"/>
      <c r="Z40" s="5"/>
    </row>
    <row r="41" ht="15.75" customHeight="1">
      <c r="A41" s="5" t="s">
        <v>12</v>
      </c>
      <c r="B41" s="4">
        <v>67.32965726</v>
      </c>
      <c r="C41" s="4">
        <v>17.59171323</v>
      </c>
      <c r="D41" s="4">
        <v>7.689745039</v>
      </c>
      <c r="E41" s="4">
        <v>2.259759338</v>
      </c>
      <c r="F41" s="4">
        <v>2.096727839</v>
      </c>
      <c r="G41" s="4">
        <v>3.032397295</v>
      </c>
      <c r="H41" s="17"/>
      <c r="I41" s="5"/>
      <c r="J41" s="5"/>
      <c r="K41" s="5"/>
      <c r="L41" s="5"/>
      <c r="M41" s="5"/>
      <c r="N41" s="5"/>
      <c r="O41" s="5"/>
      <c r="P41" s="5"/>
      <c r="Q41" s="5"/>
      <c r="R41" s="5"/>
      <c r="S41" s="5"/>
      <c r="T41" s="5"/>
      <c r="U41" s="5"/>
      <c r="V41" s="5"/>
      <c r="W41" s="5"/>
      <c r="X41" s="5"/>
      <c r="Y41" s="5"/>
      <c r="Z41" s="5"/>
    </row>
    <row r="42" ht="15.75" customHeight="1">
      <c r="A42" s="5" t="s">
        <v>13</v>
      </c>
      <c r="B42" s="4">
        <v>55.38385688</v>
      </c>
      <c r="C42" s="4">
        <v>24.04523225</v>
      </c>
      <c r="D42" s="4">
        <v>11.70553892</v>
      </c>
      <c r="E42" s="4">
        <v>3.074893433</v>
      </c>
      <c r="F42" s="4">
        <v>3.064542176</v>
      </c>
      <c r="G42" s="4">
        <v>2.725936338</v>
      </c>
      <c r="H42" s="17"/>
      <c r="I42" s="5"/>
      <c r="J42" s="5"/>
      <c r="K42" s="5"/>
      <c r="L42" s="5"/>
      <c r="M42" s="5"/>
      <c r="N42" s="5"/>
      <c r="O42" s="5"/>
      <c r="P42" s="5"/>
      <c r="Q42" s="5"/>
      <c r="R42" s="5"/>
      <c r="S42" s="5"/>
      <c r="T42" s="5"/>
      <c r="U42" s="5"/>
      <c r="V42" s="5"/>
      <c r="W42" s="5"/>
      <c r="X42" s="5"/>
      <c r="Y42" s="5"/>
      <c r="Z42" s="5"/>
    </row>
    <row r="43" ht="15.75" customHeight="1">
      <c r="A43" s="5" t="s">
        <v>31</v>
      </c>
      <c r="B43" s="4">
        <v>69.77872287</v>
      </c>
      <c r="C43" s="4">
        <v>21.03784297</v>
      </c>
      <c r="D43" s="4">
        <v>4.345422246</v>
      </c>
      <c r="E43" s="4">
        <v>1.735229891</v>
      </c>
      <c r="F43" s="4">
        <v>2.489052319</v>
      </c>
      <c r="G43" s="4">
        <v>0.6137297002</v>
      </c>
      <c r="H43" s="17"/>
      <c r="I43" s="5"/>
      <c r="J43" s="5"/>
      <c r="K43" s="5"/>
      <c r="L43" s="5"/>
      <c r="M43" s="5"/>
      <c r="N43" s="5"/>
      <c r="O43" s="5"/>
      <c r="P43" s="5"/>
      <c r="Q43" s="5"/>
      <c r="R43" s="5"/>
      <c r="S43" s="5"/>
      <c r="T43" s="5"/>
      <c r="U43" s="5"/>
      <c r="V43" s="5"/>
      <c r="W43" s="5"/>
      <c r="X43" s="5"/>
      <c r="Y43" s="5"/>
      <c r="Z43" s="5"/>
    </row>
    <row r="44" ht="15.75" customHeight="1">
      <c r="A44" s="5" t="s">
        <v>32</v>
      </c>
      <c r="B44" s="4">
        <v>2.671249829</v>
      </c>
      <c r="C44" s="4">
        <v>5.990297884</v>
      </c>
      <c r="D44" s="4">
        <v>14.14455497</v>
      </c>
      <c r="E44" s="4">
        <v>24.46446487</v>
      </c>
      <c r="F44" s="4">
        <v>51.66942387</v>
      </c>
      <c r="G44" s="4">
        <v>1.060008574</v>
      </c>
      <c r="H44" s="17"/>
      <c r="I44" s="5"/>
      <c r="J44" s="5"/>
      <c r="K44" s="5"/>
      <c r="L44" s="5"/>
      <c r="M44" s="5"/>
      <c r="N44" s="5"/>
      <c r="O44" s="5"/>
      <c r="P44" s="5"/>
      <c r="Q44" s="5"/>
      <c r="R44" s="5"/>
      <c r="S44" s="5"/>
      <c r="T44" s="5"/>
      <c r="U44" s="5"/>
      <c r="V44" s="5"/>
      <c r="W44" s="5"/>
      <c r="X44" s="5"/>
      <c r="Y44" s="5"/>
      <c r="Z44" s="5"/>
    </row>
    <row r="45" ht="15.7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ht="15.75" customHeight="1">
      <c r="A46" s="16" t="s">
        <v>37</v>
      </c>
      <c r="B46" s="14"/>
      <c r="C46" s="14"/>
      <c r="D46" s="14"/>
      <c r="E46" s="14"/>
      <c r="F46" s="14"/>
      <c r="G46" s="14"/>
      <c r="H46" s="14"/>
      <c r="I46" s="5"/>
      <c r="J46" s="5"/>
      <c r="K46" s="5"/>
      <c r="L46" s="5"/>
      <c r="M46" s="5"/>
      <c r="N46" s="5"/>
      <c r="O46" s="5"/>
      <c r="P46" s="5"/>
      <c r="Q46" s="5"/>
      <c r="R46" s="5"/>
      <c r="S46" s="5"/>
      <c r="T46" s="5"/>
      <c r="U46" s="5"/>
      <c r="V46" s="5"/>
      <c r="W46" s="5"/>
      <c r="X46" s="5"/>
      <c r="Y46" s="5"/>
      <c r="Z46" s="5"/>
    </row>
    <row r="47" ht="15.75" customHeight="1">
      <c r="A47" s="5"/>
      <c r="B47" s="5" t="s">
        <v>24</v>
      </c>
      <c r="C47" s="5" t="s">
        <v>25</v>
      </c>
      <c r="D47" s="5" t="s">
        <v>26</v>
      </c>
      <c r="E47" s="5" t="s">
        <v>27</v>
      </c>
      <c r="F47" s="5" t="s">
        <v>28</v>
      </c>
      <c r="G47" s="5" t="s">
        <v>29</v>
      </c>
      <c r="H47" s="14"/>
      <c r="I47" s="5"/>
      <c r="J47" s="5"/>
      <c r="K47" s="5"/>
      <c r="L47" s="5"/>
      <c r="M47" s="5"/>
      <c r="N47" s="5"/>
      <c r="O47" s="5"/>
      <c r="P47" s="5"/>
      <c r="Q47" s="5"/>
      <c r="R47" s="5"/>
      <c r="S47" s="5"/>
      <c r="T47" s="5"/>
      <c r="U47" s="5"/>
      <c r="V47" s="5"/>
      <c r="W47" s="5"/>
      <c r="X47" s="5"/>
      <c r="Y47" s="5"/>
      <c r="Z47" s="5"/>
    </row>
    <row r="48" ht="15.75" customHeight="1">
      <c r="A48" s="5" t="s">
        <v>30</v>
      </c>
      <c r="B48" s="4">
        <v>12.49330458</v>
      </c>
      <c r="C48" s="4">
        <v>12.03011504</v>
      </c>
      <c r="D48" s="4">
        <v>25.84693752</v>
      </c>
      <c r="E48" s="4">
        <v>18.55715019</v>
      </c>
      <c r="F48" s="4">
        <v>29.21614288</v>
      </c>
      <c r="G48" s="4">
        <v>1.856349786</v>
      </c>
      <c r="H48" s="17"/>
      <c r="I48" s="5"/>
      <c r="J48" s="5"/>
      <c r="K48" s="5"/>
      <c r="L48" s="5"/>
      <c r="M48" s="5"/>
      <c r="N48" s="5"/>
      <c r="O48" s="5"/>
      <c r="P48" s="5"/>
      <c r="Q48" s="5"/>
      <c r="R48" s="5"/>
      <c r="S48" s="5"/>
      <c r="T48" s="5"/>
      <c r="U48" s="5"/>
      <c r="V48" s="5"/>
      <c r="W48" s="5"/>
      <c r="X48" s="5"/>
      <c r="Y48" s="5"/>
      <c r="Z48" s="5"/>
    </row>
    <row r="49" ht="15.75" customHeight="1">
      <c r="A49" s="5" t="s">
        <v>11</v>
      </c>
      <c r="B49" s="4">
        <v>69.52350956</v>
      </c>
      <c r="C49" s="4">
        <v>13.84534454</v>
      </c>
      <c r="D49" s="4">
        <v>3.100683065</v>
      </c>
      <c r="E49" s="4">
        <v>4.039942739</v>
      </c>
      <c r="F49" s="4">
        <v>4.046818523</v>
      </c>
      <c r="G49" s="4">
        <v>5.443701572</v>
      </c>
      <c r="H49" s="17"/>
      <c r="I49" s="5"/>
      <c r="J49" s="5"/>
      <c r="K49" s="5"/>
      <c r="L49" s="5"/>
      <c r="M49" s="5"/>
      <c r="N49" s="5"/>
      <c r="O49" s="5"/>
      <c r="P49" s="5"/>
      <c r="Q49" s="5"/>
      <c r="R49" s="5"/>
      <c r="S49" s="5"/>
      <c r="T49" s="5"/>
      <c r="U49" s="5"/>
      <c r="V49" s="5"/>
      <c r="W49" s="5"/>
      <c r="X49" s="5"/>
      <c r="Y49" s="5"/>
      <c r="Z49" s="5"/>
    </row>
    <row r="50" ht="15.75" customHeight="1">
      <c r="A50" s="5" t="s">
        <v>12</v>
      </c>
      <c r="B50" s="4">
        <v>54.46252795</v>
      </c>
      <c r="C50" s="4">
        <v>17.64128484</v>
      </c>
      <c r="D50" s="4">
        <v>10.0361694</v>
      </c>
      <c r="E50" s="4">
        <v>3.293518068</v>
      </c>
      <c r="F50" s="4">
        <v>6.419821088</v>
      </c>
      <c r="G50" s="4">
        <v>8.146678654</v>
      </c>
      <c r="H50" s="17"/>
      <c r="I50" s="5"/>
      <c r="J50" s="5"/>
      <c r="K50" s="5"/>
      <c r="L50" s="5"/>
      <c r="M50" s="5"/>
      <c r="N50" s="5"/>
      <c r="O50" s="5"/>
      <c r="P50" s="5"/>
      <c r="Q50" s="5"/>
      <c r="R50" s="5"/>
      <c r="S50" s="5"/>
      <c r="T50" s="5"/>
      <c r="U50" s="5"/>
      <c r="V50" s="5"/>
      <c r="W50" s="5"/>
      <c r="X50" s="5"/>
      <c r="Y50" s="5"/>
      <c r="Z50" s="5"/>
    </row>
    <row r="51" ht="15.75" customHeight="1">
      <c r="A51" s="5" t="s">
        <v>13</v>
      </c>
      <c r="B51" s="4">
        <v>53.33799726</v>
      </c>
      <c r="C51" s="4">
        <v>18.85293471</v>
      </c>
      <c r="D51" s="4">
        <v>13.46951517</v>
      </c>
      <c r="E51" s="4">
        <v>4.333332113</v>
      </c>
      <c r="F51" s="4">
        <v>3.248558151</v>
      </c>
      <c r="G51" s="4">
        <v>6.757662596</v>
      </c>
      <c r="H51" s="17"/>
      <c r="I51" s="5"/>
      <c r="J51" s="5"/>
      <c r="K51" s="5"/>
      <c r="L51" s="5"/>
      <c r="M51" s="5"/>
      <c r="N51" s="5"/>
      <c r="O51" s="5"/>
      <c r="P51" s="5"/>
      <c r="Q51" s="5"/>
      <c r="R51" s="5"/>
      <c r="S51" s="5"/>
      <c r="T51" s="5"/>
      <c r="U51" s="5"/>
      <c r="V51" s="5"/>
      <c r="W51" s="5"/>
      <c r="X51" s="5"/>
      <c r="Y51" s="5"/>
      <c r="Z51" s="5"/>
    </row>
    <row r="52" ht="15.75" customHeight="1">
      <c r="A52" s="5" t="s">
        <v>31</v>
      </c>
      <c r="B52" s="4">
        <v>69.59823591</v>
      </c>
      <c r="C52" s="4">
        <v>10.32848093</v>
      </c>
      <c r="D52" s="4">
        <v>5.59607582</v>
      </c>
      <c r="E52" s="4">
        <v>4.562632555</v>
      </c>
      <c r="F52" s="4">
        <v>3.93753445</v>
      </c>
      <c r="G52" s="4">
        <v>5.977040336</v>
      </c>
      <c r="H52" s="17"/>
      <c r="I52" s="5"/>
      <c r="J52" s="5"/>
      <c r="K52" s="5"/>
      <c r="L52" s="5"/>
      <c r="M52" s="5"/>
      <c r="N52" s="5"/>
      <c r="O52" s="5"/>
      <c r="P52" s="5"/>
      <c r="Q52" s="5"/>
      <c r="R52" s="5"/>
      <c r="S52" s="5"/>
      <c r="T52" s="5"/>
      <c r="U52" s="5"/>
      <c r="V52" s="5"/>
      <c r="W52" s="5"/>
      <c r="X52" s="5"/>
      <c r="Y52" s="5"/>
      <c r="Z52" s="5"/>
    </row>
    <row r="53" ht="15.75" customHeight="1">
      <c r="A53" s="5" t="s">
        <v>32</v>
      </c>
      <c r="B53" s="4">
        <v>4.496756108</v>
      </c>
      <c r="C53" s="4">
        <v>5.266406203</v>
      </c>
      <c r="D53" s="4">
        <v>12.19611009</v>
      </c>
      <c r="E53" s="4">
        <v>14.13209391</v>
      </c>
      <c r="F53" s="4">
        <v>56.61963273</v>
      </c>
      <c r="G53" s="4">
        <v>7.289000962</v>
      </c>
      <c r="H53" s="17"/>
      <c r="I53" s="5"/>
      <c r="J53" s="5"/>
      <c r="K53" s="5"/>
      <c r="L53" s="5"/>
      <c r="M53" s="5"/>
      <c r="N53" s="5"/>
      <c r="O53" s="5"/>
      <c r="P53" s="5"/>
      <c r="Q53" s="5"/>
      <c r="R53" s="5"/>
      <c r="S53" s="5"/>
      <c r="T53" s="5"/>
      <c r="U53" s="5"/>
      <c r="V53" s="5"/>
      <c r="W53" s="5"/>
      <c r="X53" s="5"/>
      <c r="Y53" s="5"/>
      <c r="Z53" s="5"/>
    </row>
    <row r="54" ht="15.7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ht="15.75" customHeight="1">
      <c r="A55" s="16" t="s">
        <v>38</v>
      </c>
      <c r="B55" s="14"/>
      <c r="C55" s="14"/>
      <c r="D55" s="14"/>
      <c r="E55" s="14"/>
      <c r="F55" s="14"/>
      <c r="G55" s="14"/>
      <c r="H55" s="14"/>
      <c r="I55" s="5"/>
      <c r="J55" s="5"/>
      <c r="K55" s="5"/>
      <c r="L55" s="5"/>
      <c r="M55" s="5"/>
      <c r="N55" s="5"/>
      <c r="O55" s="5"/>
      <c r="P55" s="5"/>
      <c r="Q55" s="5"/>
      <c r="R55" s="5"/>
      <c r="S55" s="5"/>
      <c r="T55" s="5"/>
      <c r="U55" s="5"/>
      <c r="V55" s="5"/>
      <c r="W55" s="5"/>
      <c r="X55" s="5"/>
      <c r="Y55" s="5"/>
      <c r="Z55" s="5"/>
    </row>
    <row r="56" ht="15.75" customHeight="1">
      <c r="A56" s="5"/>
      <c r="B56" s="5" t="s">
        <v>24</v>
      </c>
      <c r="C56" s="5" t="s">
        <v>25</v>
      </c>
      <c r="D56" s="5" t="s">
        <v>26</v>
      </c>
      <c r="E56" s="5" t="s">
        <v>27</v>
      </c>
      <c r="F56" s="5" t="s">
        <v>28</v>
      </c>
      <c r="G56" s="5" t="s">
        <v>29</v>
      </c>
      <c r="H56" s="14"/>
      <c r="I56" s="5"/>
      <c r="J56" s="5"/>
      <c r="K56" s="5"/>
      <c r="L56" s="5"/>
      <c r="M56" s="5"/>
      <c r="N56" s="5"/>
      <c r="O56" s="5"/>
      <c r="P56" s="5"/>
      <c r="Q56" s="5"/>
      <c r="R56" s="5"/>
      <c r="S56" s="5"/>
      <c r="T56" s="5"/>
      <c r="U56" s="5"/>
      <c r="V56" s="5"/>
      <c r="W56" s="5"/>
      <c r="X56" s="5"/>
      <c r="Y56" s="5"/>
      <c r="Z56" s="5"/>
    </row>
    <row r="57" ht="15.75" customHeight="1">
      <c r="A57" s="5" t="s">
        <v>30</v>
      </c>
      <c r="B57" s="4">
        <v>9.884323346</v>
      </c>
      <c r="C57" s="4">
        <v>19.97074816</v>
      </c>
      <c r="D57" s="4">
        <v>26.26332951</v>
      </c>
      <c r="E57" s="4">
        <v>19.55093915</v>
      </c>
      <c r="F57" s="4">
        <v>22.86743096</v>
      </c>
      <c r="G57" s="4">
        <v>1.463228886</v>
      </c>
      <c r="H57" s="17"/>
      <c r="I57" s="5"/>
      <c r="J57" s="5"/>
      <c r="K57" s="5"/>
      <c r="L57" s="5"/>
      <c r="M57" s="5"/>
      <c r="N57" s="5"/>
      <c r="O57" s="5"/>
      <c r="P57" s="5"/>
      <c r="Q57" s="5"/>
      <c r="R57" s="5"/>
      <c r="S57" s="5"/>
      <c r="T57" s="5"/>
      <c r="U57" s="5"/>
      <c r="V57" s="5"/>
      <c r="W57" s="5"/>
      <c r="X57" s="5"/>
      <c r="Y57" s="5"/>
      <c r="Z57" s="5"/>
    </row>
    <row r="58" ht="15.75" customHeight="1">
      <c r="A58" s="5" t="s">
        <v>11</v>
      </c>
      <c r="B58" s="4">
        <v>75.53287438</v>
      </c>
      <c r="C58" s="4">
        <v>17.41141185</v>
      </c>
      <c r="D58" s="4">
        <v>3.045329195</v>
      </c>
      <c r="E58" s="4">
        <v>1.929091728</v>
      </c>
      <c r="F58" s="4">
        <v>0.0</v>
      </c>
      <c r="G58" s="4">
        <v>2.081292856</v>
      </c>
      <c r="H58" s="17"/>
      <c r="I58" s="5"/>
      <c r="J58" s="5"/>
      <c r="K58" s="5"/>
      <c r="L58" s="5"/>
      <c r="M58" s="5"/>
      <c r="N58" s="5"/>
      <c r="O58" s="5"/>
      <c r="P58" s="5"/>
      <c r="Q58" s="5"/>
      <c r="R58" s="5"/>
      <c r="S58" s="5"/>
      <c r="T58" s="5"/>
      <c r="U58" s="5"/>
      <c r="V58" s="5"/>
      <c r="W58" s="5"/>
      <c r="X58" s="5"/>
      <c r="Y58" s="5"/>
      <c r="Z58" s="5"/>
    </row>
    <row r="59" ht="15.75" customHeight="1">
      <c r="A59" s="5" t="s">
        <v>12</v>
      </c>
      <c r="B59" s="4">
        <v>70.65188069</v>
      </c>
      <c r="C59" s="4">
        <v>15.17582513</v>
      </c>
      <c r="D59" s="4">
        <v>2.681892714</v>
      </c>
      <c r="E59" s="4">
        <v>0.6264778965</v>
      </c>
      <c r="F59" s="4">
        <v>2.021979124</v>
      </c>
      <c r="G59" s="4">
        <v>8.841944445</v>
      </c>
      <c r="H59" s="17"/>
      <c r="I59" s="5"/>
      <c r="J59" s="5"/>
      <c r="K59" s="5"/>
      <c r="L59" s="5"/>
      <c r="M59" s="5"/>
      <c r="N59" s="5"/>
      <c r="O59" s="5"/>
      <c r="P59" s="5"/>
      <c r="Q59" s="5"/>
      <c r="R59" s="5"/>
      <c r="S59" s="5"/>
      <c r="T59" s="5"/>
      <c r="U59" s="5"/>
      <c r="V59" s="5"/>
      <c r="W59" s="5"/>
      <c r="X59" s="5"/>
      <c r="Y59" s="5"/>
      <c r="Z59" s="5"/>
    </row>
    <row r="60" ht="15.75" customHeight="1">
      <c r="A60" s="5" t="s">
        <v>13</v>
      </c>
      <c r="B60" s="4">
        <v>56.20230372</v>
      </c>
      <c r="C60" s="4">
        <v>22.18228331</v>
      </c>
      <c r="D60" s="4">
        <v>10.38543564</v>
      </c>
      <c r="E60" s="4">
        <v>0.6625415323</v>
      </c>
      <c r="F60" s="4">
        <v>2.524016808</v>
      </c>
      <c r="G60" s="4">
        <v>8.043418993</v>
      </c>
      <c r="H60" s="17"/>
      <c r="I60" s="5"/>
      <c r="J60" s="5"/>
      <c r="K60" s="5"/>
      <c r="L60" s="5"/>
      <c r="M60" s="5"/>
      <c r="N60" s="5"/>
      <c r="O60" s="5"/>
      <c r="P60" s="5"/>
      <c r="Q60" s="5"/>
      <c r="R60" s="5"/>
      <c r="S60" s="5"/>
      <c r="T60" s="5"/>
      <c r="U60" s="5"/>
      <c r="V60" s="5"/>
      <c r="W60" s="5"/>
      <c r="X60" s="5"/>
      <c r="Y60" s="5"/>
      <c r="Z60" s="5"/>
    </row>
    <row r="61" ht="15.75" customHeight="1">
      <c r="A61" s="5" t="s">
        <v>31</v>
      </c>
      <c r="B61" s="4">
        <v>71.39643896</v>
      </c>
      <c r="C61" s="4">
        <v>24.66700151</v>
      </c>
      <c r="D61" s="4">
        <v>1.563553319</v>
      </c>
      <c r="E61" s="4">
        <v>0.4333286298</v>
      </c>
      <c r="F61" s="4">
        <v>0.0</v>
      </c>
      <c r="G61" s="4">
        <v>1.939677585</v>
      </c>
      <c r="H61" s="17"/>
      <c r="I61" s="5"/>
      <c r="J61" s="5"/>
      <c r="K61" s="5"/>
      <c r="L61" s="5"/>
      <c r="M61" s="5"/>
      <c r="N61" s="5"/>
      <c r="O61" s="5"/>
      <c r="P61" s="5"/>
      <c r="Q61" s="5"/>
      <c r="R61" s="5"/>
      <c r="S61" s="5"/>
      <c r="T61" s="5"/>
      <c r="U61" s="5"/>
      <c r="V61" s="5"/>
      <c r="W61" s="5"/>
      <c r="X61" s="5"/>
      <c r="Y61" s="5"/>
      <c r="Z61" s="5"/>
    </row>
    <row r="62" ht="15.75" customHeight="1">
      <c r="A62" s="5" t="s">
        <v>32</v>
      </c>
      <c r="B62" s="4">
        <v>0.0</v>
      </c>
      <c r="C62" s="4">
        <v>3.026003174</v>
      </c>
      <c r="D62" s="4">
        <v>12.7891817</v>
      </c>
      <c r="E62" s="4">
        <v>25.47755886</v>
      </c>
      <c r="F62" s="5">
        <v>57.2216162</v>
      </c>
      <c r="G62" s="4">
        <v>1.485640063</v>
      </c>
      <c r="H62" s="17"/>
      <c r="I62" s="5"/>
      <c r="J62" s="5"/>
      <c r="K62" s="5"/>
      <c r="L62" s="5"/>
      <c r="M62" s="5"/>
      <c r="N62" s="5"/>
      <c r="O62" s="5"/>
      <c r="P62" s="5"/>
      <c r="Q62" s="5"/>
      <c r="R62" s="5"/>
      <c r="S62" s="5"/>
      <c r="T62" s="5"/>
      <c r="U62" s="5"/>
      <c r="V62" s="5"/>
      <c r="W62" s="5"/>
      <c r="X62" s="5"/>
      <c r="Y62" s="5"/>
      <c r="Z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15.75" customHeight="1">
      <c r="A64" s="16" t="s">
        <v>39</v>
      </c>
      <c r="B64" s="14"/>
      <c r="C64" s="14"/>
      <c r="D64" s="14"/>
      <c r="E64" s="14"/>
      <c r="F64" s="14"/>
      <c r="G64" s="14"/>
      <c r="H64" s="14"/>
      <c r="I64" s="5"/>
      <c r="J64" s="5"/>
      <c r="K64" s="5"/>
      <c r="L64" s="5"/>
      <c r="M64" s="5"/>
      <c r="N64" s="5"/>
      <c r="O64" s="5"/>
      <c r="P64" s="5"/>
      <c r="Q64" s="5"/>
      <c r="R64" s="5"/>
      <c r="S64" s="5"/>
      <c r="T64" s="5"/>
      <c r="U64" s="5"/>
      <c r="V64" s="5"/>
      <c r="W64" s="5"/>
      <c r="X64" s="5"/>
      <c r="Y64" s="5"/>
      <c r="Z64" s="5"/>
    </row>
    <row r="65" ht="15.75" customHeight="1">
      <c r="A65" s="5"/>
      <c r="B65" s="5" t="s">
        <v>24</v>
      </c>
      <c r="C65" s="5" t="s">
        <v>25</v>
      </c>
      <c r="D65" s="5" t="s">
        <v>26</v>
      </c>
      <c r="E65" s="5" t="s">
        <v>27</v>
      </c>
      <c r="F65" s="5" t="s">
        <v>28</v>
      </c>
      <c r="G65" s="5" t="s">
        <v>29</v>
      </c>
      <c r="H65" s="14"/>
      <c r="I65" s="5"/>
      <c r="J65" s="5"/>
      <c r="K65" s="5"/>
      <c r="L65" s="5"/>
      <c r="M65" s="5"/>
      <c r="N65" s="5"/>
      <c r="O65" s="5"/>
      <c r="P65" s="5"/>
      <c r="Q65" s="5"/>
      <c r="R65" s="5"/>
      <c r="S65" s="5"/>
      <c r="T65" s="5"/>
      <c r="U65" s="5"/>
      <c r="V65" s="5"/>
      <c r="W65" s="5"/>
      <c r="X65" s="5"/>
      <c r="Y65" s="5"/>
      <c r="Z65" s="5"/>
    </row>
    <row r="66" ht="15.75" customHeight="1">
      <c r="A66" s="5" t="s">
        <v>30</v>
      </c>
      <c r="B66" s="4">
        <v>0.958734344</v>
      </c>
      <c r="C66" s="4">
        <v>20.34483705</v>
      </c>
      <c r="D66" s="4">
        <v>23.28639832</v>
      </c>
      <c r="E66" s="4">
        <v>29.03688591</v>
      </c>
      <c r="F66" s="4">
        <v>26.37314438</v>
      </c>
      <c r="G66" s="4">
        <v>0.0</v>
      </c>
      <c r="H66" s="17"/>
      <c r="I66" s="5"/>
      <c r="J66" s="5"/>
      <c r="K66" s="5"/>
      <c r="L66" s="5"/>
      <c r="M66" s="5"/>
      <c r="N66" s="5"/>
      <c r="O66" s="5"/>
      <c r="P66" s="5"/>
      <c r="Q66" s="5"/>
      <c r="R66" s="5"/>
      <c r="S66" s="5"/>
      <c r="T66" s="5"/>
      <c r="U66" s="5"/>
      <c r="V66" s="5"/>
      <c r="W66" s="5"/>
      <c r="X66" s="5"/>
      <c r="Y66" s="5"/>
      <c r="Z66" s="5"/>
    </row>
    <row r="67" ht="15.75" customHeight="1">
      <c r="A67" s="5" t="s">
        <v>11</v>
      </c>
      <c r="B67" s="4">
        <v>64.94788114</v>
      </c>
      <c r="C67" s="4">
        <v>25.85375805</v>
      </c>
      <c r="D67" s="4">
        <v>5.655905105</v>
      </c>
      <c r="E67" s="4">
        <v>0.3077611214</v>
      </c>
      <c r="F67" s="4">
        <v>1.977344456</v>
      </c>
      <c r="G67" s="4">
        <v>1.25735013</v>
      </c>
      <c r="H67" s="17"/>
      <c r="I67" s="5"/>
      <c r="J67" s="5"/>
      <c r="K67" s="5"/>
      <c r="L67" s="5"/>
      <c r="M67" s="5"/>
      <c r="N67" s="5"/>
      <c r="O67" s="5"/>
      <c r="P67" s="5"/>
      <c r="Q67" s="5"/>
      <c r="R67" s="5"/>
      <c r="S67" s="5"/>
      <c r="T67" s="5"/>
      <c r="U67" s="5"/>
      <c r="V67" s="5"/>
      <c r="W67" s="5"/>
      <c r="X67" s="5"/>
      <c r="Y67" s="5"/>
      <c r="Z67" s="5"/>
    </row>
    <row r="68" ht="15.75" customHeight="1">
      <c r="A68" s="5" t="s">
        <v>12</v>
      </c>
      <c r="B68" s="4">
        <v>66.00138802</v>
      </c>
      <c r="C68" s="4">
        <v>18.90398228</v>
      </c>
      <c r="D68" s="4">
        <v>2.074602999</v>
      </c>
      <c r="E68" s="4">
        <v>7.504986296</v>
      </c>
      <c r="F68" s="4">
        <v>0.4958539445</v>
      </c>
      <c r="G68" s="4">
        <v>5.01918646</v>
      </c>
      <c r="H68" s="17"/>
      <c r="I68" s="5"/>
      <c r="J68" s="5"/>
      <c r="K68" s="5"/>
      <c r="L68" s="5"/>
      <c r="M68" s="5"/>
      <c r="N68" s="5"/>
      <c r="O68" s="5"/>
      <c r="P68" s="5"/>
      <c r="Q68" s="5"/>
      <c r="R68" s="5"/>
      <c r="S68" s="5"/>
      <c r="T68" s="5"/>
      <c r="U68" s="5"/>
      <c r="V68" s="5"/>
      <c r="W68" s="5"/>
      <c r="X68" s="5"/>
      <c r="Y68" s="5"/>
      <c r="Z68" s="5"/>
    </row>
    <row r="69" ht="15.75" customHeight="1">
      <c r="A69" s="5" t="s">
        <v>13</v>
      </c>
      <c r="B69" s="4">
        <v>57.32681221</v>
      </c>
      <c r="C69" s="4">
        <v>27.64280928</v>
      </c>
      <c r="D69" s="4">
        <v>6.661772534</v>
      </c>
      <c r="E69" s="4">
        <v>6.622170736</v>
      </c>
      <c r="F69" s="4">
        <v>0.4958539445</v>
      </c>
      <c r="G69" s="4">
        <v>1.250581296</v>
      </c>
      <c r="H69" s="17"/>
      <c r="I69" s="5"/>
      <c r="J69" s="5"/>
      <c r="K69" s="5"/>
      <c r="L69" s="5"/>
      <c r="M69" s="5"/>
      <c r="N69" s="5"/>
      <c r="O69" s="5"/>
      <c r="P69" s="5"/>
      <c r="Q69" s="5"/>
      <c r="R69" s="5"/>
      <c r="S69" s="5"/>
      <c r="T69" s="5"/>
      <c r="U69" s="5"/>
      <c r="V69" s="5"/>
      <c r="W69" s="5"/>
      <c r="X69" s="5"/>
      <c r="Y69" s="5"/>
      <c r="Z69" s="5"/>
    </row>
    <row r="70" ht="15.75" customHeight="1">
      <c r="A70" s="5" t="s">
        <v>31</v>
      </c>
      <c r="B70" s="4">
        <v>60.10341971</v>
      </c>
      <c r="C70" s="4">
        <v>31.48467846</v>
      </c>
      <c r="D70" s="4">
        <v>5.055570123</v>
      </c>
      <c r="E70" s="4">
        <v>2.552716642</v>
      </c>
      <c r="F70" s="4">
        <v>0.4958539445</v>
      </c>
      <c r="G70" s="4">
        <v>0.3077611214</v>
      </c>
      <c r="H70" s="17"/>
      <c r="I70" s="5"/>
      <c r="J70" s="5"/>
      <c r="K70" s="5"/>
      <c r="L70" s="5"/>
      <c r="M70" s="5"/>
      <c r="N70" s="5"/>
      <c r="O70" s="5"/>
      <c r="P70" s="5"/>
      <c r="Q70" s="5"/>
      <c r="R70" s="5"/>
      <c r="S70" s="5"/>
      <c r="T70" s="5"/>
      <c r="U70" s="5"/>
      <c r="V70" s="5"/>
      <c r="W70" s="5"/>
      <c r="X70" s="5"/>
      <c r="Y70" s="5"/>
      <c r="Z70" s="5"/>
    </row>
    <row r="71" ht="15.75" customHeight="1">
      <c r="A71" s="5" t="s">
        <v>32</v>
      </c>
      <c r="B71" s="4">
        <v>0.4537350641</v>
      </c>
      <c r="C71" s="4">
        <v>6.068597527</v>
      </c>
      <c r="D71" s="4">
        <v>16.14537261</v>
      </c>
      <c r="E71" s="4">
        <v>32.23005665</v>
      </c>
      <c r="F71" s="4">
        <v>44.79447704</v>
      </c>
      <c r="G71" s="4">
        <v>0.3077611214</v>
      </c>
      <c r="H71" s="17"/>
      <c r="I71" s="5"/>
      <c r="J71" s="5"/>
      <c r="K71" s="5"/>
      <c r="L71" s="5"/>
      <c r="M71" s="5"/>
      <c r="N71" s="5"/>
      <c r="O71" s="5"/>
      <c r="P71" s="5"/>
      <c r="Q71" s="5"/>
      <c r="R71" s="5"/>
      <c r="S71" s="5"/>
      <c r="T71" s="5"/>
      <c r="U71" s="5"/>
      <c r="V71" s="5"/>
      <c r="W71" s="5"/>
      <c r="X71" s="5"/>
      <c r="Y71" s="5"/>
      <c r="Z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5.75" customHeight="1">
      <c r="A73" s="16"/>
      <c r="B73" s="14"/>
      <c r="C73" s="14"/>
      <c r="D73" s="14"/>
      <c r="E73" s="14"/>
      <c r="F73" s="14"/>
      <c r="G73" s="14"/>
      <c r="H73" s="14"/>
      <c r="I73" s="5"/>
      <c r="J73" s="5"/>
      <c r="K73" s="5"/>
      <c r="L73" s="5"/>
      <c r="M73" s="5"/>
      <c r="N73" s="5"/>
      <c r="O73" s="5"/>
      <c r="P73" s="5"/>
      <c r="Q73" s="5"/>
      <c r="R73" s="5"/>
      <c r="S73" s="5"/>
      <c r="T73" s="5"/>
      <c r="U73" s="5"/>
      <c r="V73" s="5"/>
      <c r="W73" s="5"/>
      <c r="X73" s="5"/>
      <c r="Y73" s="5"/>
      <c r="Z73" s="5"/>
    </row>
    <row r="74" ht="15.75" customHeight="1">
      <c r="A74" s="14"/>
      <c r="B74" s="14"/>
      <c r="C74" s="14"/>
      <c r="D74" s="14"/>
      <c r="E74" s="14"/>
      <c r="F74" s="14"/>
      <c r="G74" s="14"/>
      <c r="H74" s="14"/>
      <c r="I74" s="5"/>
      <c r="J74" s="5"/>
      <c r="K74" s="5"/>
      <c r="L74" s="5"/>
      <c r="M74" s="5"/>
      <c r="N74" s="5"/>
      <c r="O74" s="5"/>
      <c r="P74" s="5"/>
      <c r="Q74" s="5"/>
      <c r="R74" s="5"/>
      <c r="S74" s="5"/>
      <c r="T74" s="5"/>
      <c r="U74" s="5"/>
      <c r="V74" s="5"/>
      <c r="W74" s="5"/>
      <c r="X74" s="5"/>
      <c r="Y74" s="5"/>
      <c r="Z74" s="5"/>
    </row>
    <row r="75" ht="15.75" customHeight="1">
      <c r="A75" s="14"/>
      <c r="B75" s="14"/>
      <c r="C75" s="14"/>
      <c r="D75" s="14"/>
      <c r="E75" s="14"/>
      <c r="F75" s="14"/>
      <c r="G75" s="14"/>
      <c r="H75" s="17"/>
      <c r="I75" s="5"/>
      <c r="J75" s="5"/>
      <c r="K75" s="5"/>
      <c r="L75" s="5"/>
      <c r="M75" s="5"/>
      <c r="N75" s="5"/>
      <c r="O75" s="5"/>
      <c r="P75" s="5"/>
      <c r="Q75" s="5"/>
      <c r="R75" s="5"/>
      <c r="S75" s="5"/>
      <c r="T75" s="5"/>
      <c r="U75" s="5"/>
      <c r="V75" s="5"/>
      <c r="W75" s="5"/>
      <c r="X75" s="5"/>
      <c r="Y75" s="5"/>
      <c r="Z75" s="5"/>
    </row>
    <row r="76" ht="15.75" customHeight="1">
      <c r="A76" s="14"/>
      <c r="B76" s="14"/>
      <c r="C76" s="14"/>
      <c r="D76" s="14"/>
      <c r="E76" s="14"/>
      <c r="F76" s="14"/>
      <c r="G76" s="14"/>
      <c r="H76" s="17"/>
      <c r="I76" s="5"/>
      <c r="J76" s="5"/>
      <c r="K76" s="5"/>
      <c r="L76" s="5"/>
      <c r="M76" s="5"/>
      <c r="N76" s="5"/>
      <c r="O76" s="5"/>
      <c r="P76" s="5"/>
      <c r="Q76" s="5"/>
      <c r="R76" s="5"/>
      <c r="S76" s="5"/>
      <c r="T76" s="5"/>
      <c r="U76" s="5"/>
      <c r="V76" s="5"/>
      <c r="W76" s="5"/>
      <c r="X76" s="5"/>
      <c r="Y76" s="5"/>
      <c r="Z76" s="5"/>
    </row>
    <row r="77" ht="15.75" customHeight="1">
      <c r="A77" s="14"/>
      <c r="B77" s="14"/>
      <c r="C77" s="14"/>
      <c r="D77" s="14"/>
      <c r="E77" s="14"/>
      <c r="F77" s="14"/>
      <c r="G77" s="14"/>
      <c r="H77" s="17"/>
      <c r="I77" s="5"/>
      <c r="J77" s="5"/>
      <c r="K77" s="5"/>
      <c r="L77" s="5"/>
      <c r="M77" s="5"/>
      <c r="N77" s="5"/>
      <c r="O77" s="5"/>
      <c r="P77" s="5"/>
      <c r="Q77" s="5"/>
      <c r="R77" s="5"/>
      <c r="S77" s="5"/>
      <c r="T77" s="5"/>
      <c r="U77" s="5"/>
      <c r="V77" s="5"/>
      <c r="W77" s="5"/>
      <c r="X77" s="5"/>
      <c r="Y77" s="5"/>
      <c r="Z77" s="5"/>
    </row>
    <row r="78" ht="15.75" customHeight="1">
      <c r="A78" s="14"/>
      <c r="B78" s="14"/>
      <c r="C78" s="14"/>
      <c r="D78" s="14"/>
      <c r="E78" s="14"/>
      <c r="F78" s="14"/>
      <c r="G78" s="14"/>
      <c r="H78" s="17"/>
      <c r="I78" s="5"/>
      <c r="J78" s="5"/>
      <c r="K78" s="5"/>
      <c r="L78" s="5"/>
      <c r="M78" s="5"/>
      <c r="N78" s="5"/>
      <c r="O78" s="5"/>
      <c r="P78" s="5"/>
      <c r="Q78" s="5"/>
      <c r="R78" s="5"/>
      <c r="S78" s="5"/>
      <c r="T78" s="5"/>
      <c r="U78" s="5"/>
      <c r="V78" s="5"/>
      <c r="W78" s="5"/>
      <c r="X78" s="5"/>
      <c r="Y78" s="5"/>
      <c r="Z78" s="5"/>
    </row>
    <row r="79" ht="15.75" customHeight="1">
      <c r="A79" s="14"/>
      <c r="B79" s="14"/>
      <c r="C79" s="14"/>
      <c r="D79" s="14"/>
      <c r="E79" s="14"/>
      <c r="F79" s="14"/>
      <c r="G79" s="14"/>
      <c r="H79" s="17"/>
      <c r="I79" s="5"/>
      <c r="J79" s="5"/>
      <c r="K79" s="5"/>
      <c r="L79" s="5"/>
      <c r="M79" s="5"/>
      <c r="N79" s="5"/>
      <c r="O79" s="5"/>
      <c r="P79" s="5"/>
      <c r="Q79" s="5"/>
      <c r="R79" s="5"/>
      <c r="S79" s="5"/>
      <c r="T79" s="5"/>
      <c r="U79" s="5"/>
      <c r="V79" s="5"/>
      <c r="W79" s="5"/>
      <c r="X79" s="5"/>
      <c r="Y79" s="5"/>
      <c r="Z79" s="5"/>
    </row>
    <row r="80" ht="15.75" customHeight="1">
      <c r="A80" s="14"/>
      <c r="B80" s="14"/>
      <c r="C80" s="14"/>
      <c r="D80" s="14"/>
      <c r="E80" s="14"/>
      <c r="F80" s="14"/>
      <c r="G80" s="14"/>
      <c r="H80" s="17"/>
      <c r="I80" s="5"/>
      <c r="J80" s="5"/>
      <c r="K80" s="5"/>
      <c r="L80" s="5"/>
      <c r="M80" s="5"/>
      <c r="N80" s="5"/>
      <c r="O80" s="5"/>
      <c r="P80" s="5"/>
      <c r="Q80" s="5"/>
      <c r="R80" s="5"/>
      <c r="S80" s="5"/>
      <c r="T80" s="5"/>
      <c r="U80" s="5"/>
      <c r="V80" s="5"/>
      <c r="W80" s="5"/>
      <c r="X80" s="5"/>
      <c r="Y80" s="5"/>
      <c r="Z80" s="5"/>
    </row>
    <row r="81" ht="15.75" customHeight="1">
      <c r="A81" s="14"/>
      <c r="B81" s="14"/>
      <c r="C81" s="14"/>
      <c r="D81" s="14"/>
      <c r="E81" s="14"/>
      <c r="F81" s="14"/>
      <c r="G81" s="14"/>
      <c r="H81" s="17"/>
      <c r="I81" s="5"/>
      <c r="J81" s="5"/>
      <c r="K81" s="5"/>
      <c r="L81" s="5"/>
      <c r="M81" s="5"/>
      <c r="N81" s="5"/>
      <c r="O81" s="5"/>
      <c r="P81" s="5"/>
      <c r="Q81" s="5"/>
      <c r="R81" s="5"/>
      <c r="S81" s="5"/>
      <c r="T81" s="5"/>
      <c r="U81" s="5"/>
      <c r="V81" s="5"/>
      <c r="W81" s="5"/>
      <c r="X81" s="5"/>
      <c r="Y81" s="5"/>
      <c r="Z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5.75" customHeight="1">
      <c r="A83" s="16"/>
      <c r="B83" s="14"/>
      <c r="C83" s="14"/>
      <c r="D83" s="14"/>
      <c r="E83" s="14"/>
      <c r="F83" s="14"/>
      <c r="G83" s="14"/>
      <c r="H83" s="14"/>
      <c r="I83" s="5"/>
      <c r="J83" s="5"/>
      <c r="K83" s="5"/>
      <c r="L83" s="5"/>
      <c r="M83" s="5"/>
      <c r="N83" s="5"/>
      <c r="O83" s="5"/>
      <c r="P83" s="5"/>
      <c r="Q83" s="5"/>
      <c r="R83" s="5"/>
      <c r="S83" s="5"/>
      <c r="T83" s="5"/>
      <c r="U83" s="5"/>
      <c r="V83" s="5"/>
      <c r="W83" s="5"/>
      <c r="X83" s="5"/>
      <c r="Y83" s="5"/>
      <c r="Z83" s="5"/>
    </row>
    <row r="84" ht="15.75" customHeight="1">
      <c r="A84" s="14"/>
      <c r="B84" s="14"/>
      <c r="C84" s="14"/>
      <c r="D84" s="14"/>
      <c r="E84" s="14"/>
      <c r="F84" s="14"/>
      <c r="G84" s="14"/>
      <c r="H84" s="14"/>
      <c r="I84" s="5"/>
      <c r="J84" s="5"/>
      <c r="K84" s="5"/>
      <c r="L84" s="5"/>
      <c r="M84" s="5"/>
      <c r="N84" s="5"/>
      <c r="O84" s="5"/>
      <c r="P84" s="5"/>
      <c r="Q84" s="5"/>
      <c r="R84" s="5"/>
      <c r="S84" s="5"/>
      <c r="T84" s="5"/>
      <c r="U84" s="5"/>
      <c r="V84" s="5"/>
      <c r="W84" s="5"/>
      <c r="X84" s="5"/>
      <c r="Y84" s="5"/>
      <c r="Z84" s="5"/>
    </row>
    <row r="85" ht="15.75" customHeight="1">
      <c r="A85" s="14"/>
      <c r="B85" s="14"/>
      <c r="C85" s="14"/>
      <c r="D85" s="14"/>
      <c r="E85" s="14"/>
      <c r="F85" s="14"/>
      <c r="G85" s="14"/>
      <c r="H85" s="17"/>
      <c r="I85" s="5"/>
      <c r="J85" s="5"/>
      <c r="K85" s="5"/>
      <c r="L85" s="5"/>
      <c r="M85" s="5"/>
      <c r="N85" s="5"/>
      <c r="O85" s="5"/>
      <c r="P85" s="5"/>
      <c r="Q85" s="5"/>
      <c r="R85" s="5"/>
      <c r="S85" s="5"/>
      <c r="T85" s="5"/>
      <c r="U85" s="5"/>
      <c r="V85" s="5"/>
      <c r="W85" s="5"/>
      <c r="X85" s="5"/>
      <c r="Y85" s="5"/>
      <c r="Z85" s="5"/>
    </row>
    <row r="86" ht="15.75" customHeight="1">
      <c r="A86" s="14"/>
      <c r="B86" s="14"/>
      <c r="C86" s="14"/>
      <c r="D86" s="14"/>
      <c r="E86" s="14"/>
      <c r="F86" s="14"/>
      <c r="G86" s="14"/>
      <c r="H86" s="17"/>
      <c r="I86" s="5"/>
      <c r="J86" s="5"/>
      <c r="K86" s="5"/>
      <c r="L86" s="5"/>
      <c r="M86" s="5"/>
      <c r="N86" s="5"/>
      <c r="O86" s="5"/>
      <c r="P86" s="5"/>
      <c r="Q86" s="5"/>
      <c r="R86" s="5"/>
      <c r="S86" s="5"/>
      <c r="T86" s="5"/>
      <c r="U86" s="5"/>
      <c r="V86" s="5"/>
      <c r="W86" s="5"/>
      <c r="X86" s="5"/>
      <c r="Y86" s="5"/>
      <c r="Z86" s="5"/>
    </row>
    <row r="87" ht="15.75" customHeight="1">
      <c r="A87" s="14"/>
      <c r="B87" s="14"/>
      <c r="C87" s="14"/>
      <c r="D87" s="14"/>
      <c r="E87" s="14"/>
      <c r="F87" s="14"/>
      <c r="G87" s="14"/>
      <c r="H87" s="17"/>
      <c r="I87" s="5"/>
      <c r="J87" s="5"/>
      <c r="K87" s="5"/>
      <c r="L87" s="5"/>
      <c r="M87" s="5"/>
      <c r="N87" s="5"/>
      <c r="O87" s="5"/>
      <c r="P87" s="5"/>
      <c r="Q87" s="5"/>
      <c r="R87" s="5"/>
      <c r="S87" s="5"/>
      <c r="T87" s="5"/>
      <c r="U87" s="5"/>
      <c r="V87" s="5"/>
      <c r="W87" s="5"/>
      <c r="X87" s="5"/>
      <c r="Y87" s="5"/>
      <c r="Z87" s="5"/>
    </row>
    <row r="88" ht="15.75" customHeight="1">
      <c r="A88" s="14"/>
      <c r="B88" s="14"/>
      <c r="C88" s="14"/>
      <c r="D88" s="14"/>
      <c r="E88" s="14"/>
      <c r="F88" s="14"/>
      <c r="G88" s="14"/>
      <c r="H88" s="17"/>
      <c r="I88" s="5"/>
      <c r="J88" s="5"/>
      <c r="K88" s="5"/>
      <c r="L88" s="5"/>
      <c r="M88" s="5"/>
      <c r="N88" s="5"/>
      <c r="O88" s="5"/>
      <c r="P88" s="5"/>
      <c r="Q88" s="5"/>
      <c r="R88" s="5"/>
      <c r="S88" s="5"/>
      <c r="T88" s="5"/>
      <c r="U88" s="5"/>
      <c r="V88" s="5"/>
      <c r="W88" s="5"/>
      <c r="X88" s="5"/>
      <c r="Y88" s="5"/>
      <c r="Z88" s="5"/>
    </row>
    <row r="89" ht="15.75" customHeight="1">
      <c r="A89" s="14"/>
      <c r="B89" s="14"/>
      <c r="C89" s="14"/>
      <c r="D89" s="14"/>
      <c r="E89" s="14"/>
      <c r="F89" s="14"/>
      <c r="G89" s="14"/>
      <c r="H89" s="17"/>
      <c r="I89" s="5"/>
      <c r="J89" s="5"/>
      <c r="K89" s="5"/>
      <c r="L89" s="5"/>
      <c r="M89" s="5"/>
      <c r="N89" s="5"/>
      <c r="O89" s="5"/>
      <c r="P89" s="5"/>
      <c r="Q89" s="5"/>
      <c r="R89" s="5"/>
      <c r="S89" s="5"/>
      <c r="T89" s="5"/>
      <c r="U89" s="5"/>
      <c r="V89" s="5"/>
      <c r="W89" s="5"/>
      <c r="X89" s="5"/>
      <c r="Y89" s="5"/>
      <c r="Z89" s="5"/>
    </row>
    <row r="90" ht="15.75" customHeight="1">
      <c r="A90" s="14"/>
      <c r="B90" s="14"/>
      <c r="C90" s="14"/>
      <c r="D90" s="14"/>
      <c r="E90" s="14"/>
      <c r="F90" s="14"/>
      <c r="G90" s="14"/>
      <c r="H90" s="17"/>
      <c r="I90" s="5"/>
      <c r="J90" s="5"/>
      <c r="K90" s="5"/>
      <c r="L90" s="5"/>
      <c r="M90" s="5"/>
      <c r="N90" s="5"/>
      <c r="O90" s="5"/>
      <c r="P90" s="5"/>
      <c r="Q90" s="5"/>
      <c r="R90" s="5"/>
      <c r="S90" s="5"/>
      <c r="T90" s="5"/>
      <c r="U90" s="5"/>
      <c r="V90" s="5"/>
      <c r="W90" s="5"/>
      <c r="X90" s="5"/>
      <c r="Y90" s="5"/>
      <c r="Z90" s="5"/>
    </row>
    <row r="91" ht="15.75" customHeight="1">
      <c r="A91" s="14"/>
      <c r="B91" s="14"/>
      <c r="C91" s="14"/>
      <c r="D91" s="14"/>
      <c r="E91" s="14"/>
      <c r="F91" s="14"/>
      <c r="G91" s="14"/>
      <c r="H91" s="17"/>
      <c r="I91" s="5"/>
      <c r="J91" s="5"/>
      <c r="K91" s="5"/>
      <c r="L91" s="5"/>
      <c r="M91" s="5"/>
      <c r="N91" s="5"/>
      <c r="O91" s="5"/>
      <c r="P91" s="5"/>
      <c r="Q91" s="5"/>
      <c r="R91" s="5"/>
      <c r="S91" s="5"/>
      <c r="T91" s="5"/>
      <c r="U91" s="5"/>
      <c r="V91" s="5"/>
      <c r="W91" s="5"/>
      <c r="X91" s="5"/>
      <c r="Y91" s="5"/>
      <c r="Z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16"/>
      <c r="B93" s="14"/>
      <c r="C93" s="14"/>
      <c r="D93" s="14"/>
      <c r="E93" s="14"/>
      <c r="F93" s="14"/>
      <c r="G93" s="14"/>
      <c r="H93" s="14"/>
      <c r="I93" s="5"/>
      <c r="J93" s="5"/>
      <c r="K93" s="5"/>
      <c r="L93" s="5"/>
      <c r="M93" s="5"/>
      <c r="N93" s="5"/>
      <c r="O93" s="5"/>
      <c r="P93" s="5"/>
      <c r="Q93" s="5"/>
      <c r="R93" s="5"/>
      <c r="S93" s="5"/>
      <c r="T93" s="5"/>
      <c r="U93" s="5"/>
      <c r="V93" s="5"/>
      <c r="W93" s="5"/>
      <c r="X93" s="5"/>
      <c r="Y93" s="5"/>
      <c r="Z93" s="5"/>
    </row>
    <row r="94" ht="15.75" customHeight="1">
      <c r="A94" s="14"/>
      <c r="B94" s="14"/>
      <c r="C94" s="14"/>
      <c r="D94" s="14"/>
      <c r="E94" s="14"/>
      <c r="F94" s="14"/>
      <c r="G94" s="14"/>
      <c r="H94" s="14"/>
      <c r="I94" s="5"/>
      <c r="J94" s="5"/>
      <c r="K94" s="5"/>
      <c r="L94" s="5"/>
      <c r="M94" s="5"/>
      <c r="N94" s="5"/>
      <c r="O94" s="5"/>
      <c r="P94" s="5"/>
      <c r="Q94" s="5"/>
      <c r="R94" s="5"/>
      <c r="S94" s="5"/>
      <c r="T94" s="5"/>
      <c r="U94" s="5"/>
      <c r="V94" s="5"/>
      <c r="W94" s="5"/>
      <c r="X94" s="5"/>
      <c r="Y94" s="5"/>
      <c r="Z94" s="5"/>
    </row>
    <row r="95" ht="15.75" customHeight="1">
      <c r="A95" s="14"/>
      <c r="B95" s="14"/>
      <c r="C95" s="14"/>
      <c r="D95" s="14"/>
      <c r="E95" s="14"/>
      <c r="F95" s="14"/>
      <c r="G95" s="14"/>
      <c r="H95" s="17"/>
      <c r="I95" s="5"/>
      <c r="J95" s="5"/>
      <c r="K95" s="5"/>
      <c r="L95" s="5"/>
      <c r="M95" s="5"/>
      <c r="N95" s="5"/>
      <c r="O95" s="5"/>
      <c r="P95" s="5"/>
      <c r="Q95" s="5"/>
      <c r="R95" s="5"/>
      <c r="S95" s="5"/>
      <c r="T95" s="5"/>
      <c r="U95" s="5"/>
      <c r="V95" s="5"/>
      <c r="W95" s="5"/>
      <c r="X95" s="5"/>
      <c r="Y95" s="5"/>
      <c r="Z95" s="5"/>
    </row>
    <row r="96" ht="15.75" customHeight="1">
      <c r="A96" s="14"/>
      <c r="B96" s="14"/>
      <c r="C96" s="14"/>
      <c r="D96" s="14"/>
      <c r="E96" s="14"/>
      <c r="F96" s="14"/>
      <c r="G96" s="14"/>
      <c r="H96" s="17"/>
      <c r="I96" s="5"/>
      <c r="J96" s="5"/>
      <c r="K96" s="5"/>
      <c r="L96" s="5"/>
      <c r="M96" s="5"/>
      <c r="N96" s="5"/>
      <c r="O96" s="5"/>
      <c r="P96" s="5"/>
      <c r="Q96" s="5"/>
      <c r="R96" s="5"/>
      <c r="S96" s="5"/>
      <c r="T96" s="5"/>
      <c r="U96" s="5"/>
      <c r="V96" s="5"/>
      <c r="W96" s="5"/>
      <c r="X96" s="5"/>
      <c r="Y96" s="5"/>
      <c r="Z96" s="5"/>
    </row>
    <row r="97" ht="15.75" customHeight="1">
      <c r="A97" s="14"/>
      <c r="B97" s="14"/>
      <c r="C97" s="14"/>
      <c r="D97" s="14"/>
      <c r="E97" s="14"/>
      <c r="F97" s="14"/>
      <c r="G97" s="14"/>
      <c r="H97" s="17"/>
      <c r="I97" s="5"/>
      <c r="J97" s="5"/>
      <c r="K97" s="5"/>
      <c r="L97" s="5"/>
      <c r="M97" s="5"/>
      <c r="N97" s="5"/>
      <c r="O97" s="5"/>
      <c r="P97" s="5"/>
      <c r="Q97" s="5"/>
      <c r="R97" s="5"/>
      <c r="S97" s="5"/>
      <c r="T97" s="5"/>
      <c r="U97" s="5"/>
      <c r="V97" s="5"/>
      <c r="W97" s="5"/>
      <c r="X97" s="5"/>
      <c r="Y97" s="5"/>
      <c r="Z97" s="5"/>
    </row>
    <row r="98" ht="15.75" customHeight="1">
      <c r="A98" s="14"/>
      <c r="B98" s="14"/>
      <c r="C98" s="14"/>
      <c r="D98" s="14"/>
      <c r="E98" s="14"/>
      <c r="F98" s="14"/>
      <c r="G98" s="14"/>
      <c r="H98" s="17"/>
      <c r="I98" s="5"/>
      <c r="J98" s="5"/>
      <c r="K98" s="5"/>
      <c r="L98" s="5"/>
      <c r="M98" s="5"/>
      <c r="N98" s="5"/>
      <c r="O98" s="5"/>
      <c r="P98" s="5"/>
      <c r="Q98" s="5"/>
      <c r="R98" s="5"/>
      <c r="S98" s="5"/>
      <c r="T98" s="5"/>
      <c r="U98" s="5"/>
      <c r="V98" s="5"/>
      <c r="W98" s="5"/>
      <c r="X98" s="5"/>
      <c r="Y98" s="5"/>
      <c r="Z98" s="5"/>
    </row>
    <row r="99" ht="15.75" customHeight="1">
      <c r="A99" s="14"/>
      <c r="B99" s="14"/>
      <c r="C99" s="14"/>
      <c r="D99" s="14"/>
      <c r="E99" s="14"/>
      <c r="F99" s="14"/>
      <c r="G99" s="14"/>
      <c r="H99" s="17"/>
      <c r="I99" s="5"/>
      <c r="J99" s="5"/>
      <c r="K99" s="5"/>
      <c r="L99" s="5"/>
      <c r="M99" s="5"/>
      <c r="N99" s="5"/>
      <c r="O99" s="5"/>
      <c r="P99" s="5"/>
      <c r="Q99" s="5"/>
      <c r="R99" s="5"/>
      <c r="S99" s="5"/>
      <c r="T99" s="5"/>
      <c r="U99" s="5"/>
      <c r="V99" s="5"/>
      <c r="W99" s="5"/>
      <c r="X99" s="5"/>
      <c r="Y99" s="5"/>
      <c r="Z99" s="5"/>
    </row>
    <row r="100" ht="15.75" customHeight="1">
      <c r="A100" s="14"/>
      <c r="B100" s="14"/>
      <c r="C100" s="14"/>
      <c r="D100" s="14"/>
      <c r="E100" s="14"/>
      <c r="F100" s="14"/>
      <c r="G100" s="14"/>
      <c r="H100" s="17"/>
      <c r="I100" s="5"/>
      <c r="J100" s="5"/>
      <c r="K100" s="5"/>
      <c r="L100" s="5"/>
      <c r="M100" s="5"/>
      <c r="N100" s="5"/>
      <c r="O100" s="5"/>
      <c r="P100" s="5"/>
      <c r="Q100" s="5"/>
      <c r="R100" s="5"/>
      <c r="S100" s="5"/>
      <c r="T100" s="5"/>
      <c r="U100" s="5"/>
      <c r="V100" s="5"/>
      <c r="W100" s="5"/>
      <c r="X100" s="5"/>
      <c r="Y100" s="5"/>
      <c r="Z100" s="5"/>
    </row>
    <row r="101" ht="15.75" customHeight="1">
      <c r="A101" s="14"/>
      <c r="B101" s="14"/>
      <c r="C101" s="14"/>
      <c r="D101" s="14"/>
      <c r="E101" s="14"/>
      <c r="F101" s="14"/>
      <c r="G101" s="14"/>
      <c r="H101" s="17"/>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16"/>
      <c r="B103" s="14"/>
      <c r="C103" s="14"/>
      <c r="D103" s="14"/>
      <c r="E103" s="14"/>
      <c r="F103" s="14"/>
      <c r="G103" s="14"/>
      <c r="H103" s="14"/>
      <c r="I103" s="5"/>
      <c r="J103" s="5"/>
      <c r="K103" s="5"/>
      <c r="L103" s="5"/>
      <c r="M103" s="5"/>
      <c r="N103" s="5"/>
      <c r="O103" s="5"/>
      <c r="P103" s="5"/>
      <c r="Q103" s="5"/>
      <c r="R103" s="5"/>
      <c r="S103" s="5"/>
      <c r="T103" s="5"/>
      <c r="U103" s="5"/>
      <c r="V103" s="5"/>
      <c r="W103" s="5"/>
      <c r="X103" s="5"/>
      <c r="Y103" s="5"/>
      <c r="Z103" s="5"/>
    </row>
    <row r="104" ht="15.75" customHeight="1">
      <c r="A104" s="14"/>
      <c r="B104" s="14"/>
      <c r="C104" s="14"/>
      <c r="D104" s="14"/>
      <c r="E104" s="14"/>
      <c r="F104" s="14"/>
      <c r="G104" s="14"/>
      <c r="H104" s="14"/>
      <c r="I104" s="5"/>
      <c r="J104" s="5"/>
      <c r="K104" s="5"/>
      <c r="L104" s="5"/>
      <c r="M104" s="5"/>
      <c r="N104" s="5"/>
      <c r="O104" s="5"/>
      <c r="P104" s="5"/>
      <c r="Q104" s="5"/>
      <c r="R104" s="5"/>
      <c r="S104" s="5"/>
      <c r="T104" s="5"/>
      <c r="U104" s="5"/>
      <c r="V104" s="5"/>
      <c r="W104" s="5"/>
      <c r="X104" s="5"/>
      <c r="Y104" s="5"/>
      <c r="Z104" s="5"/>
    </row>
    <row r="105" ht="15.75" customHeight="1">
      <c r="A105" s="14"/>
      <c r="B105" s="14"/>
      <c r="C105" s="14"/>
      <c r="D105" s="14"/>
      <c r="E105" s="14"/>
      <c r="F105" s="14"/>
      <c r="G105" s="14"/>
      <c r="H105" s="17"/>
      <c r="I105" s="5"/>
      <c r="J105" s="5"/>
      <c r="K105" s="5"/>
      <c r="L105" s="5"/>
      <c r="M105" s="5"/>
      <c r="N105" s="5"/>
      <c r="O105" s="5"/>
      <c r="P105" s="5"/>
      <c r="Q105" s="5"/>
      <c r="R105" s="5"/>
      <c r="S105" s="5"/>
      <c r="T105" s="5"/>
      <c r="U105" s="5"/>
      <c r="V105" s="5"/>
      <c r="W105" s="5"/>
      <c r="X105" s="5"/>
      <c r="Y105" s="5"/>
      <c r="Z105" s="5"/>
    </row>
    <row r="106" ht="15.75" customHeight="1">
      <c r="A106" s="14"/>
      <c r="B106" s="14"/>
      <c r="C106" s="14"/>
      <c r="D106" s="14"/>
      <c r="E106" s="14"/>
      <c r="F106" s="14"/>
      <c r="G106" s="14"/>
      <c r="H106" s="17"/>
      <c r="I106" s="5"/>
      <c r="J106" s="5"/>
      <c r="K106" s="5"/>
      <c r="L106" s="5"/>
      <c r="M106" s="5"/>
      <c r="N106" s="5"/>
      <c r="O106" s="5"/>
      <c r="P106" s="5"/>
      <c r="Q106" s="5"/>
      <c r="R106" s="5"/>
      <c r="S106" s="5"/>
      <c r="T106" s="5"/>
      <c r="U106" s="5"/>
      <c r="V106" s="5"/>
      <c r="W106" s="5"/>
      <c r="X106" s="5"/>
      <c r="Y106" s="5"/>
      <c r="Z106" s="5"/>
    </row>
    <row r="107" ht="15.75" customHeight="1">
      <c r="A107" s="14"/>
      <c r="B107" s="14"/>
      <c r="C107" s="14"/>
      <c r="D107" s="14"/>
      <c r="E107" s="14"/>
      <c r="F107" s="14"/>
      <c r="G107" s="14"/>
      <c r="H107" s="17"/>
      <c r="I107" s="5"/>
      <c r="J107" s="5"/>
      <c r="K107" s="5"/>
      <c r="L107" s="5"/>
      <c r="M107" s="5"/>
      <c r="N107" s="5"/>
      <c r="O107" s="5"/>
      <c r="P107" s="5"/>
      <c r="Q107" s="5"/>
      <c r="R107" s="5"/>
      <c r="S107" s="5"/>
      <c r="T107" s="5"/>
      <c r="U107" s="5"/>
      <c r="V107" s="5"/>
      <c r="W107" s="5"/>
      <c r="X107" s="5"/>
      <c r="Y107" s="5"/>
      <c r="Z107" s="5"/>
    </row>
    <row r="108" ht="15.75" customHeight="1">
      <c r="A108" s="14"/>
      <c r="B108" s="14"/>
      <c r="C108" s="14"/>
      <c r="D108" s="14"/>
      <c r="E108" s="14"/>
      <c r="F108" s="14"/>
      <c r="G108" s="14"/>
      <c r="H108" s="17"/>
      <c r="I108" s="5"/>
      <c r="J108" s="5"/>
      <c r="K108" s="5"/>
      <c r="L108" s="5"/>
      <c r="M108" s="5"/>
      <c r="N108" s="5"/>
      <c r="O108" s="5"/>
      <c r="P108" s="5"/>
      <c r="Q108" s="5"/>
      <c r="R108" s="5"/>
      <c r="S108" s="5"/>
      <c r="T108" s="5"/>
      <c r="U108" s="5"/>
      <c r="V108" s="5"/>
      <c r="W108" s="5"/>
      <c r="X108" s="5"/>
      <c r="Y108" s="5"/>
      <c r="Z108" s="5"/>
    </row>
    <row r="109" ht="15.75" customHeight="1">
      <c r="A109" s="14"/>
      <c r="B109" s="14"/>
      <c r="C109" s="14"/>
      <c r="D109" s="14"/>
      <c r="E109" s="14"/>
      <c r="F109" s="14"/>
      <c r="G109" s="14"/>
      <c r="H109" s="17"/>
      <c r="I109" s="5"/>
      <c r="J109" s="5"/>
      <c r="K109" s="5"/>
      <c r="L109" s="5"/>
      <c r="M109" s="5"/>
      <c r="N109" s="5"/>
      <c r="O109" s="5"/>
      <c r="P109" s="5"/>
      <c r="Q109" s="5"/>
      <c r="R109" s="5"/>
      <c r="S109" s="5"/>
      <c r="T109" s="5"/>
      <c r="U109" s="5"/>
      <c r="V109" s="5"/>
      <c r="W109" s="5"/>
      <c r="X109" s="5"/>
      <c r="Y109" s="5"/>
      <c r="Z109" s="5"/>
    </row>
    <row r="110" ht="15.75" customHeight="1">
      <c r="A110" s="14"/>
      <c r="B110" s="14"/>
      <c r="C110" s="14"/>
      <c r="D110" s="14"/>
      <c r="E110" s="14"/>
      <c r="F110" s="14"/>
      <c r="G110" s="14"/>
      <c r="H110" s="17"/>
      <c r="I110" s="5"/>
      <c r="J110" s="5"/>
      <c r="K110" s="5"/>
      <c r="L110" s="5"/>
      <c r="M110" s="5"/>
      <c r="N110" s="5"/>
      <c r="O110" s="5"/>
      <c r="P110" s="5"/>
      <c r="Q110" s="5"/>
      <c r="R110" s="5"/>
      <c r="S110" s="5"/>
      <c r="T110" s="5"/>
      <c r="U110" s="5"/>
      <c r="V110" s="5"/>
      <c r="W110" s="5"/>
      <c r="X110" s="5"/>
      <c r="Y110" s="5"/>
      <c r="Z110" s="5"/>
    </row>
    <row r="111" ht="15.75" customHeight="1">
      <c r="A111" s="14"/>
      <c r="B111" s="14"/>
      <c r="C111" s="14"/>
      <c r="D111" s="14"/>
      <c r="E111" s="14"/>
      <c r="F111" s="14"/>
      <c r="G111" s="14"/>
      <c r="H111" s="17"/>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16"/>
      <c r="B113" s="14"/>
      <c r="C113" s="14"/>
      <c r="D113" s="14"/>
      <c r="E113" s="14"/>
      <c r="F113" s="14"/>
      <c r="G113" s="14"/>
      <c r="H113" s="14"/>
      <c r="I113" s="5"/>
      <c r="J113" s="5"/>
      <c r="K113" s="5"/>
      <c r="L113" s="5"/>
      <c r="M113" s="5"/>
      <c r="N113" s="5"/>
      <c r="O113" s="5"/>
      <c r="P113" s="5"/>
      <c r="Q113" s="5"/>
      <c r="R113" s="5"/>
      <c r="S113" s="5"/>
      <c r="T113" s="5"/>
      <c r="U113" s="5"/>
      <c r="V113" s="5"/>
      <c r="W113" s="5"/>
      <c r="X113" s="5"/>
      <c r="Y113" s="5"/>
      <c r="Z113" s="5"/>
    </row>
    <row r="114" ht="15.75" customHeight="1">
      <c r="A114" s="14"/>
      <c r="B114" s="14"/>
      <c r="C114" s="14"/>
      <c r="D114" s="14"/>
      <c r="E114" s="14"/>
      <c r="F114" s="14"/>
      <c r="G114" s="14"/>
      <c r="H114" s="14"/>
      <c r="I114" s="5"/>
      <c r="J114" s="5"/>
      <c r="K114" s="5"/>
      <c r="L114" s="5"/>
      <c r="M114" s="5"/>
      <c r="N114" s="5"/>
      <c r="O114" s="5"/>
      <c r="P114" s="5"/>
      <c r="Q114" s="5"/>
      <c r="R114" s="5"/>
      <c r="S114" s="5"/>
      <c r="T114" s="5"/>
      <c r="U114" s="5"/>
      <c r="V114" s="5"/>
      <c r="W114" s="5"/>
      <c r="X114" s="5"/>
      <c r="Y114" s="5"/>
      <c r="Z114" s="5"/>
    </row>
    <row r="115" ht="15.75" customHeight="1">
      <c r="A115" s="14"/>
      <c r="B115" s="14"/>
      <c r="C115" s="14"/>
      <c r="D115" s="14"/>
      <c r="E115" s="14"/>
      <c r="F115" s="14"/>
      <c r="G115" s="14"/>
      <c r="H115" s="17"/>
      <c r="I115" s="5"/>
      <c r="J115" s="5"/>
      <c r="K115" s="5"/>
      <c r="L115" s="5"/>
      <c r="M115" s="5"/>
      <c r="N115" s="5"/>
      <c r="O115" s="5"/>
      <c r="P115" s="5"/>
      <c r="Q115" s="5"/>
      <c r="R115" s="5"/>
      <c r="S115" s="5"/>
      <c r="T115" s="5"/>
      <c r="U115" s="5"/>
      <c r="V115" s="5"/>
      <c r="W115" s="5"/>
      <c r="X115" s="5"/>
      <c r="Y115" s="5"/>
      <c r="Z115" s="5"/>
    </row>
    <row r="116" ht="15.75" customHeight="1">
      <c r="A116" s="14"/>
      <c r="B116" s="14"/>
      <c r="C116" s="14"/>
      <c r="D116" s="14"/>
      <c r="E116" s="14"/>
      <c r="F116" s="14"/>
      <c r="G116" s="14"/>
      <c r="H116" s="17"/>
      <c r="I116" s="5"/>
      <c r="J116" s="5"/>
      <c r="K116" s="5"/>
      <c r="L116" s="5"/>
      <c r="M116" s="5"/>
      <c r="N116" s="5"/>
      <c r="O116" s="5"/>
      <c r="P116" s="5"/>
      <c r="Q116" s="5"/>
      <c r="R116" s="5"/>
      <c r="S116" s="5"/>
      <c r="T116" s="5"/>
      <c r="U116" s="5"/>
      <c r="V116" s="5"/>
      <c r="W116" s="5"/>
      <c r="X116" s="5"/>
      <c r="Y116" s="5"/>
      <c r="Z116" s="5"/>
    </row>
    <row r="117" ht="15.75" customHeight="1">
      <c r="A117" s="14"/>
      <c r="B117" s="14"/>
      <c r="C117" s="14"/>
      <c r="D117" s="14"/>
      <c r="E117" s="14"/>
      <c r="F117" s="14"/>
      <c r="G117" s="14"/>
      <c r="H117" s="17"/>
      <c r="I117" s="5"/>
      <c r="J117" s="5"/>
      <c r="K117" s="5"/>
      <c r="L117" s="5"/>
      <c r="M117" s="5"/>
      <c r="N117" s="5"/>
      <c r="O117" s="5"/>
      <c r="P117" s="5"/>
      <c r="Q117" s="5"/>
      <c r="R117" s="5"/>
      <c r="S117" s="5"/>
      <c r="T117" s="5"/>
      <c r="U117" s="5"/>
      <c r="V117" s="5"/>
      <c r="W117" s="5"/>
      <c r="X117" s="5"/>
      <c r="Y117" s="5"/>
      <c r="Z117" s="5"/>
    </row>
    <row r="118" ht="15.75" customHeight="1">
      <c r="A118" s="14"/>
      <c r="B118" s="14"/>
      <c r="C118" s="14"/>
      <c r="D118" s="14"/>
      <c r="E118" s="14"/>
      <c r="F118" s="14"/>
      <c r="G118" s="14"/>
      <c r="H118" s="17"/>
      <c r="I118" s="5"/>
      <c r="J118" s="5"/>
      <c r="K118" s="5"/>
      <c r="L118" s="5"/>
      <c r="M118" s="5"/>
      <c r="N118" s="5"/>
      <c r="O118" s="5"/>
      <c r="P118" s="5"/>
      <c r="Q118" s="5"/>
      <c r="R118" s="5"/>
      <c r="S118" s="5"/>
      <c r="T118" s="5"/>
      <c r="U118" s="5"/>
      <c r="V118" s="5"/>
      <c r="W118" s="5"/>
      <c r="X118" s="5"/>
      <c r="Y118" s="5"/>
      <c r="Z118" s="5"/>
    </row>
    <row r="119" ht="15.75" customHeight="1">
      <c r="A119" s="14"/>
      <c r="B119" s="14"/>
      <c r="C119" s="14"/>
      <c r="D119" s="14"/>
      <c r="E119" s="14"/>
      <c r="F119" s="14"/>
      <c r="G119" s="14"/>
      <c r="H119" s="17"/>
      <c r="I119" s="5"/>
      <c r="J119" s="5"/>
      <c r="K119" s="5"/>
      <c r="L119" s="5"/>
      <c r="M119" s="5"/>
      <c r="N119" s="5"/>
      <c r="O119" s="5"/>
      <c r="P119" s="5"/>
      <c r="Q119" s="5"/>
      <c r="R119" s="5"/>
      <c r="S119" s="5"/>
      <c r="T119" s="5"/>
      <c r="U119" s="5"/>
      <c r="V119" s="5"/>
      <c r="W119" s="5"/>
      <c r="X119" s="5"/>
      <c r="Y119" s="5"/>
      <c r="Z119" s="5"/>
    </row>
    <row r="120" ht="15.75" customHeight="1">
      <c r="A120" s="14"/>
      <c r="B120" s="14"/>
      <c r="C120" s="14"/>
      <c r="D120" s="14"/>
      <c r="E120" s="14"/>
      <c r="F120" s="14"/>
      <c r="G120" s="14"/>
      <c r="H120" s="17"/>
      <c r="I120" s="5"/>
      <c r="J120" s="5"/>
      <c r="K120" s="5"/>
      <c r="L120" s="5"/>
      <c r="M120" s="5"/>
      <c r="N120" s="5"/>
      <c r="O120" s="5"/>
      <c r="P120" s="5"/>
      <c r="Q120" s="5"/>
      <c r="R120" s="5"/>
      <c r="S120" s="5"/>
      <c r="T120" s="5"/>
      <c r="U120" s="5"/>
      <c r="V120" s="5"/>
      <c r="W120" s="5"/>
      <c r="X120" s="5"/>
      <c r="Y120" s="5"/>
      <c r="Z120" s="5"/>
    </row>
    <row r="121" ht="15.75" customHeight="1">
      <c r="A121" s="14"/>
      <c r="B121" s="14"/>
      <c r="C121" s="14"/>
      <c r="D121" s="14"/>
      <c r="E121" s="14"/>
      <c r="F121" s="14"/>
      <c r="G121" s="14"/>
      <c r="H121" s="17"/>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16"/>
      <c r="B123" s="14"/>
      <c r="C123" s="14"/>
      <c r="D123" s="14"/>
      <c r="E123" s="14"/>
      <c r="F123" s="14"/>
      <c r="G123" s="14"/>
      <c r="H123" s="14"/>
      <c r="I123" s="5"/>
      <c r="J123" s="5"/>
      <c r="K123" s="5"/>
      <c r="L123" s="5"/>
      <c r="M123" s="5"/>
      <c r="N123" s="5"/>
      <c r="O123" s="5"/>
      <c r="P123" s="5"/>
      <c r="Q123" s="5"/>
      <c r="R123" s="5"/>
      <c r="S123" s="5"/>
      <c r="T123" s="5"/>
      <c r="U123" s="5"/>
      <c r="V123" s="5"/>
      <c r="W123" s="5"/>
      <c r="X123" s="5"/>
      <c r="Y123" s="5"/>
      <c r="Z123" s="5"/>
    </row>
    <row r="124" ht="15.75" customHeight="1">
      <c r="A124" s="14"/>
      <c r="B124" s="14"/>
      <c r="C124" s="14"/>
      <c r="D124" s="14"/>
      <c r="E124" s="14"/>
      <c r="F124" s="14"/>
      <c r="G124" s="14"/>
      <c r="H124" s="14"/>
      <c r="I124" s="5"/>
      <c r="J124" s="5"/>
      <c r="K124" s="5"/>
      <c r="L124" s="5"/>
      <c r="M124" s="5"/>
      <c r="N124" s="5"/>
      <c r="O124" s="5"/>
      <c r="P124" s="5"/>
      <c r="Q124" s="5"/>
      <c r="R124" s="5"/>
      <c r="S124" s="5"/>
      <c r="T124" s="5"/>
      <c r="U124" s="5"/>
      <c r="V124" s="5"/>
      <c r="W124" s="5"/>
      <c r="X124" s="5"/>
      <c r="Y124" s="5"/>
      <c r="Z124" s="5"/>
    </row>
    <row r="125" ht="15.75" customHeight="1">
      <c r="A125" s="14"/>
      <c r="B125" s="14"/>
      <c r="C125" s="14"/>
      <c r="D125" s="14"/>
      <c r="E125" s="14"/>
      <c r="F125" s="14"/>
      <c r="G125" s="14"/>
      <c r="H125" s="17"/>
      <c r="I125" s="5"/>
      <c r="J125" s="5"/>
      <c r="K125" s="5"/>
      <c r="L125" s="5"/>
      <c r="M125" s="5"/>
      <c r="N125" s="5"/>
      <c r="O125" s="5"/>
      <c r="P125" s="5"/>
      <c r="Q125" s="5"/>
      <c r="R125" s="5"/>
      <c r="S125" s="5"/>
      <c r="T125" s="5"/>
      <c r="U125" s="5"/>
      <c r="V125" s="5"/>
      <c r="W125" s="5"/>
      <c r="X125" s="5"/>
      <c r="Y125" s="5"/>
      <c r="Z125" s="5"/>
    </row>
    <row r="126" ht="15.75" customHeight="1">
      <c r="A126" s="14"/>
      <c r="B126" s="14"/>
      <c r="C126" s="14"/>
      <c r="D126" s="14"/>
      <c r="E126" s="14"/>
      <c r="F126" s="14"/>
      <c r="G126" s="14"/>
      <c r="H126" s="17"/>
      <c r="I126" s="5"/>
      <c r="J126" s="5"/>
      <c r="K126" s="5"/>
      <c r="L126" s="5"/>
      <c r="M126" s="5"/>
      <c r="N126" s="5"/>
      <c r="O126" s="5"/>
      <c r="P126" s="5"/>
      <c r="Q126" s="5"/>
      <c r="R126" s="5"/>
      <c r="S126" s="5"/>
      <c r="T126" s="5"/>
      <c r="U126" s="5"/>
      <c r="V126" s="5"/>
      <c r="W126" s="5"/>
      <c r="X126" s="5"/>
      <c r="Y126" s="5"/>
      <c r="Z126" s="5"/>
    </row>
    <row r="127" ht="15.75" customHeight="1">
      <c r="A127" s="14"/>
      <c r="B127" s="14"/>
      <c r="C127" s="14"/>
      <c r="D127" s="14"/>
      <c r="E127" s="14"/>
      <c r="F127" s="14"/>
      <c r="G127" s="14"/>
      <c r="H127" s="17"/>
      <c r="I127" s="5"/>
      <c r="J127" s="5"/>
      <c r="K127" s="5"/>
      <c r="L127" s="5"/>
      <c r="M127" s="5"/>
      <c r="N127" s="5"/>
      <c r="O127" s="5"/>
      <c r="P127" s="5"/>
      <c r="Q127" s="5"/>
      <c r="R127" s="5"/>
      <c r="S127" s="5"/>
      <c r="T127" s="5"/>
      <c r="U127" s="5"/>
      <c r="V127" s="5"/>
      <c r="W127" s="5"/>
      <c r="X127" s="5"/>
      <c r="Y127" s="5"/>
      <c r="Z127" s="5"/>
    </row>
    <row r="128" ht="15.75" customHeight="1">
      <c r="A128" s="14"/>
      <c r="B128" s="14"/>
      <c r="C128" s="14"/>
      <c r="D128" s="14"/>
      <c r="E128" s="14"/>
      <c r="F128" s="14"/>
      <c r="G128" s="14"/>
      <c r="H128" s="17"/>
      <c r="I128" s="5"/>
      <c r="J128" s="5"/>
      <c r="K128" s="5"/>
      <c r="L128" s="5"/>
      <c r="M128" s="5"/>
      <c r="N128" s="5"/>
      <c r="O128" s="5"/>
      <c r="P128" s="5"/>
      <c r="Q128" s="5"/>
      <c r="R128" s="5"/>
      <c r="S128" s="5"/>
      <c r="T128" s="5"/>
      <c r="U128" s="5"/>
      <c r="V128" s="5"/>
      <c r="W128" s="5"/>
      <c r="X128" s="5"/>
      <c r="Y128" s="5"/>
      <c r="Z128" s="5"/>
    </row>
    <row r="129" ht="15.75" customHeight="1">
      <c r="A129" s="14"/>
      <c r="B129" s="14"/>
      <c r="C129" s="14"/>
      <c r="D129" s="14"/>
      <c r="E129" s="14"/>
      <c r="F129" s="14"/>
      <c r="G129" s="14"/>
      <c r="H129" s="17"/>
      <c r="I129" s="5"/>
      <c r="J129" s="5"/>
      <c r="K129" s="5"/>
      <c r="L129" s="5"/>
      <c r="M129" s="5"/>
      <c r="N129" s="5"/>
      <c r="O129" s="5"/>
      <c r="P129" s="5"/>
      <c r="Q129" s="5"/>
      <c r="R129" s="5"/>
      <c r="S129" s="5"/>
      <c r="T129" s="5"/>
      <c r="U129" s="5"/>
      <c r="V129" s="5"/>
      <c r="W129" s="5"/>
      <c r="X129" s="5"/>
      <c r="Y129" s="5"/>
      <c r="Z129" s="5"/>
    </row>
    <row r="130" ht="15.75" customHeight="1">
      <c r="A130" s="14"/>
      <c r="B130" s="14"/>
      <c r="C130" s="14"/>
      <c r="D130" s="14"/>
      <c r="E130" s="14"/>
      <c r="F130" s="14"/>
      <c r="G130" s="14"/>
      <c r="H130" s="17"/>
      <c r="I130" s="5"/>
      <c r="J130" s="5"/>
      <c r="K130" s="5"/>
      <c r="L130" s="5"/>
      <c r="M130" s="5"/>
      <c r="N130" s="5"/>
      <c r="O130" s="5"/>
      <c r="P130" s="5"/>
      <c r="Q130" s="5"/>
      <c r="R130" s="5"/>
      <c r="S130" s="5"/>
      <c r="T130" s="5"/>
      <c r="U130" s="5"/>
      <c r="V130" s="5"/>
      <c r="W130" s="5"/>
      <c r="X130" s="5"/>
      <c r="Y130" s="5"/>
      <c r="Z130" s="5"/>
    </row>
    <row r="131" ht="15.75" customHeight="1">
      <c r="A131" s="14"/>
      <c r="B131" s="14"/>
      <c r="C131" s="14"/>
      <c r="D131" s="14"/>
      <c r="E131" s="14"/>
      <c r="F131" s="14"/>
      <c r="G131" s="14"/>
      <c r="H131" s="17"/>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16"/>
      <c r="B133" s="14"/>
      <c r="C133" s="14"/>
      <c r="D133" s="14"/>
      <c r="E133" s="14"/>
      <c r="F133" s="14"/>
      <c r="G133" s="14"/>
      <c r="H133" s="14"/>
      <c r="I133" s="5"/>
      <c r="J133" s="5"/>
      <c r="K133" s="5"/>
      <c r="L133" s="5"/>
      <c r="M133" s="5"/>
      <c r="N133" s="5"/>
      <c r="O133" s="5"/>
      <c r="P133" s="5"/>
      <c r="Q133" s="5"/>
      <c r="R133" s="5"/>
      <c r="S133" s="5"/>
      <c r="T133" s="5"/>
      <c r="U133" s="5"/>
      <c r="V133" s="5"/>
      <c r="W133" s="5"/>
      <c r="X133" s="5"/>
      <c r="Y133" s="5"/>
      <c r="Z133" s="5"/>
    </row>
    <row r="134" ht="15.75" customHeight="1">
      <c r="A134" s="14"/>
      <c r="B134" s="14"/>
      <c r="C134" s="14"/>
      <c r="D134" s="14"/>
      <c r="E134" s="14"/>
      <c r="F134" s="14"/>
      <c r="G134" s="14"/>
      <c r="H134" s="14"/>
      <c r="I134" s="5"/>
      <c r="J134" s="5"/>
      <c r="K134" s="5"/>
      <c r="L134" s="5"/>
      <c r="M134" s="5"/>
      <c r="N134" s="5"/>
      <c r="O134" s="5"/>
      <c r="P134" s="5"/>
      <c r="Q134" s="5"/>
      <c r="R134" s="5"/>
      <c r="S134" s="5"/>
      <c r="T134" s="5"/>
      <c r="U134" s="5"/>
      <c r="V134" s="5"/>
      <c r="W134" s="5"/>
      <c r="X134" s="5"/>
      <c r="Y134" s="5"/>
      <c r="Z134" s="5"/>
    </row>
    <row r="135" ht="15.75" customHeight="1">
      <c r="A135" s="14"/>
      <c r="B135" s="14"/>
      <c r="C135" s="14"/>
      <c r="D135" s="14"/>
      <c r="E135" s="14"/>
      <c r="F135" s="14"/>
      <c r="G135" s="14"/>
      <c r="H135" s="17"/>
      <c r="I135" s="5"/>
      <c r="J135" s="5"/>
      <c r="K135" s="5"/>
      <c r="L135" s="5"/>
      <c r="M135" s="5"/>
      <c r="N135" s="5"/>
      <c r="O135" s="5"/>
      <c r="P135" s="5"/>
      <c r="Q135" s="5"/>
      <c r="R135" s="5"/>
      <c r="S135" s="5"/>
      <c r="T135" s="5"/>
      <c r="U135" s="5"/>
      <c r="V135" s="5"/>
      <c r="W135" s="5"/>
      <c r="X135" s="5"/>
      <c r="Y135" s="5"/>
      <c r="Z135" s="5"/>
    </row>
    <row r="136" ht="15.75" customHeight="1">
      <c r="A136" s="14"/>
      <c r="B136" s="14"/>
      <c r="C136" s="14"/>
      <c r="D136" s="14"/>
      <c r="E136" s="14"/>
      <c r="F136" s="14"/>
      <c r="G136" s="14"/>
      <c r="H136" s="17"/>
      <c r="I136" s="5"/>
      <c r="J136" s="5"/>
      <c r="K136" s="5"/>
      <c r="L136" s="5"/>
      <c r="M136" s="5"/>
      <c r="N136" s="5"/>
      <c r="O136" s="5"/>
      <c r="P136" s="5"/>
      <c r="Q136" s="5"/>
      <c r="R136" s="5"/>
      <c r="S136" s="5"/>
      <c r="T136" s="5"/>
      <c r="U136" s="5"/>
      <c r="V136" s="5"/>
      <c r="W136" s="5"/>
      <c r="X136" s="5"/>
      <c r="Y136" s="5"/>
      <c r="Z136" s="5"/>
    </row>
    <row r="137" ht="15.75" customHeight="1">
      <c r="A137" s="14"/>
      <c r="B137" s="14"/>
      <c r="C137" s="14"/>
      <c r="D137" s="14"/>
      <c r="E137" s="14"/>
      <c r="F137" s="14"/>
      <c r="G137" s="14"/>
      <c r="H137" s="17"/>
      <c r="I137" s="5"/>
      <c r="J137" s="5"/>
      <c r="K137" s="5"/>
      <c r="L137" s="5"/>
      <c r="M137" s="5"/>
      <c r="N137" s="5"/>
      <c r="O137" s="5"/>
      <c r="P137" s="5"/>
      <c r="Q137" s="5"/>
      <c r="R137" s="5"/>
      <c r="S137" s="5"/>
      <c r="T137" s="5"/>
      <c r="U137" s="5"/>
      <c r="V137" s="5"/>
      <c r="W137" s="5"/>
      <c r="X137" s="5"/>
      <c r="Y137" s="5"/>
      <c r="Z137" s="5"/>
    </row>
    <row r="138" ht="15.75" customHeight="1">
      <c r="A138" s="14"/>
      <c r="B138" s="14"/>
      <c r="C138" s="14"/>
      <c r="D138" s="14"/>
      <c r="E138" s="14"/>
      <c r="F138" s="14"/>
      <c r="G138" s="14"/>
      <c r="H138" s="17"/>
      <c r="I138" s="5"/>
      <c r="J138" s="5"/>
      <c r="K138" s="5"/>
      <c r="L138" s="5"/>
      <c r="M138" s="5"/>
      <c r="N138" s="5"/>
      <c r="O138" s="5"/>
      <c r="P138" s="5"/>
      <c r="Q138" s="5"/>
      <c r="R138" s="5"/>
      <c r="S138" s="5"/>
      <c r="T138" s="5"/>
      <c r="U138" s="5"/>
      <c r="V138" s="5"/>
      <c r="W138" s="5"/>
      <c r="X138" s="5"/>
      <c r="Y138" s="5"/>
      <c r="Z138" s="5"/>
    </row>
    <row r="139" ht="15.75" customHeight="1">
      <c r="A139" s="14"/>
      <c r="B139" s="14"/>
      <c r="C139" s="14"/>
      <c r="D139" s="14"/>
      <c r="E139" s="14"/>
      <c r="F139" s="14"/>
      <c r="G139" s="14"/>
      <c r="H139" s="17"/>
      <c r="I139" s="5"/>
      <c r="J139" s="5"/>
      <c r="K139" s="5"/>
      <c r="L139" s="5"/>
      <c r="M139" s="5"/>
      <c r="N139" s="5"/>
      <c r="O139" s="5"/>
      <c r="P139" s="5"/>
      <c r="Q139" s="5"/>
      <c r="R139" s="5"/>
      <c r="S139" s="5"/>
      <c r="T139" s="5"/>
      <c r="U139" s="5"/>
      <c r="V139" s="5"/>
      <c r="W139" s="5"/>
      <c r="X139" s="5"/>
      <c r="Y139" s="5"/>
      <c r="Z139" s="5"/>
    </row>
    <row r="140" ht="15.75" customHeight="1">
      <c r="A140" s="14"/>
      <c r="B140" s="14"/>
      <c r="C140" s="14"/>
      <c r="D140" s="14"/>
      <c r="E140" s="14"/>
      <c r="F140" s="14"/>
      <c r="G140" s="14"/>
      <c r="H140" s="17"/>
      <c r="I140" s="5"/>
      <c r="J140" s="5"/>
      <c r="K140" s="5"/>
      <c r="L140" s="5"/>
      <c r="M140" s="5"/>
      <c r="N140" s="5"/>
      <c r="O140" s="5"/>
      <c r="P140" s="5"/>
      <c r="Q140" s="5"/>
      <c r="R140" s="5"/>
      <c r="S140" s="5"/>
      <c r="T140" s="5"/>
      <c r="U140" s="5"/>
      <c r="V140" s="5"/>
      <c r="W140" s="5"/>
      <c r="X140" s="5"/>
      <c r="Y140" s="5"/>
      <c r="Z140" s="5"/>
    </row>
    <row r="141" ht="15.75" customHeight="1">
      <c r="A141" s="14"/>
      <c r="B141" s="14"/>
      <c r="C141" s="14"/>
      <c r="D141" s="14"/>
      <c r="E141" s="14"/>
      <c r="F141" s="14"/>
      <c r="G141" s="14"/>
      <c r="H141" s="17"/>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B1:H1000">
    <cfRule type="colorScale" priority="1">
      <colorScale>
        <cfvo type="min"/>
        <cfvo type="max"/>
        <color rgb="FFFFFFFF"/>
        <color rgb="FF57BB8A"/>
      </colorScale>
    </cfRule>
  </conditionalFormatting>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6" width="12.63"/>
  </cols>
  <sheetData>
    <row r="1" ht="15.75" customHeight="1">
      <c r="A1" s="15" t="s">
        <v>40</v>
      </c>
      <c r="B1" s="5"/>
      <c r="C1" s="5"/>
      <c r="D1" s="5"/>
      <c r="E1" s="5"/>
      <c r="F1" s="5"/>
      <c r="G1" s="5"/>
      <c r="H1" s="5"/>
      <c r="I1" s="5"/>
      <c r="J1" s="5"/>
      <c r="K1" s="5"/>
      <c r="L1" s="5"/>
      <c r="M1" s="5"/>
      <c r="N1" s="5"/>
      <c r="O1" s="5"/>
      <c r="P1" s="5"/>
      <c r="Q1" s="5"/>
      <c r="R1" s="5"/>
      <c r="S1" s="5"/>
      <c r="T1" s="5"/>
      <c r="U1" s="5"/>
      <c r="V1" s="5"/>
      <c r="W1" s="5"/>
      <c r="X1" s="5"/>
      <c r="Y1" s="5"/>
      <c r="Z1" s="5"/>
    </row>
    <row r="2" ht="15.75" customHeight="1">
      <c r="A2" s="14"/>
      <c r="B2" s="5" t="s">
        <v>41</v>
      </c>
      <c r="C2" s="5" t="s">
        <v>42</v>
      </c>
      <c r="D2" s="5" t="s">
        <v>43</v>
      </c>
      <c r="E2" s="5" t="s">
        <v>44</v>
      </c>
      <c r="F2" s="5"/>
      <c r="G2" s="5"/>
      <c r="H2" s="5"/>
      <c r="I2" s="5"/>
      <c r="J2" s="5"/>
      <c r="K2" s="5"/>
      <c r="L2" s="5"/>
      <c r="M2" s="5"/>
      <c r="N2" s="5"/>
      <c r="O2" s="5"/>
      <c r="P2" s="5"/>
      <c r="Q2" s="5"/>
      <c r="R2" s="5"/>
      <c r="S2" s="5"/>
      <c r="T2" s="5"/>
      <c r="U2" s="5"/>
      <c r="V2" s="5"/>
      <c r="W2" s="5"/>
      <c r="X2" s="5"/>
      <c r="Y2" s="5"/>
      <c r="Z2" s="5"/>
    </row>
    <row r="3" ht="15.75" customHeight="1">
      <c r="A3" s="14" t="s">
        <v>45</v>
      </c>
      <c r="B3" s="5">
        <v>43.32840784</v>
      </c>
      <c r="C3" s="5">
        <v>41.74638351</v>
      </c>
      <c r="D3" s="5">
        <v>14.92520865</v>
      </c>
      <c r="E3" s="5">
        <f t="shared" ref="E3:E10" si="1">B3-C3</f>
        <v>1.58202433</v>
      </c>
      <c r="F3" s="5"/>
      <c r="G3" s="5"/>
      <c r="H3" s="5"/>
      <c r="I3" s="5"/>
      <c r="J3" s="5"/>
      <c r="K3" s="5"/>
      <c r="L3" s="5"/>
      <c r="M3" s="5"/>
      <c r="N3" s="5"/>
      <c r="O3" s="5"/>
      <c r="P3" s="5"/>
      <c r="Q3" s="5"/>
      <c r="R3" s="5"/>
      <c r="S3" s="5"/>
      <c r="T3" s="5"/>
      <c r="U3" s="5"/>
      <c r="V3" s="5"/>
      <c r="W3" s="5"/>
      <c r="X3" s="5"/>
      <c r="Y3" s="5"/>
      <c r="Z3" s="5"/>
    </row>
    <row r="4" ht="15.75" customHeight="1">
      <c r="A4" s="14" t="s">
        <v>46</v>
      </c>
      <c r="B4" s="5">
        <v>34.6351797</v>
      </c>
      <c r="C4" s="5">
        <v>46.36298867</v>
      </c>
      <c r="D4" s="5">
        <v>19.00183163</v>
      </c>
      <c r="E4" s="5">
        <f t="shared" si="1"/>
        <v>-11.72780897</v>
      </c>
      <c r="F4" s="5"/>
      <c r="G4" s="5"/>
      <c r="H4" s="5"/>
      <c r="I4" s="5"/>
      <c r="J4" s="5"/>
      <c r="K4" s="5"/>
      <c r="L4" s="5"/>
      <c r="M4" s="5"/>
      <c r="N4" s="5"/>
      <c r="O4" s="5"/>
      <c r="P4" s="5"/>
      <c r="Q4" s="5"/>
      <c r="R4" s="5"/>
      <c r="S4" s="5"/>
      <c r="T4" s="5"/>
      <c r="U4" s="5"/>
      <c r="V4" s="5"/>
      <c r="W4" s="5"/>
      <c r="X4" s="5"/>
      <c r="Y4" s="5"/>
      <c r="Z4" s="5"/>
    </row>
    <row r="5" ht="15.75" customHeight="1">
      <c r="A5" s="14" t="s">
        <v>47</v>
      </c>
      <c r="B5" s="5">
        <v>47.3020874018106</v>
      </c>
      <c r="C5" s="5">
        <v>40.92774192</v>
      </c>
      <c r="D5" s="5">
        <v>11.77017068</v>
      </c>
      <c r="E5" s="5">
        <f t="shared" si="1"/>
        <v>6.374345482</v>
      </c>
      <c r="F5" s="5"/>
      <c r="G5" s="5"/>
      <c r="H5" s="5"/>
      <c r="I5" s="5"/>
      <c r="J5" s="5"/>
      <c r="K5" s="5"/>
      <c r="L5" s="5"/>
      <c r="M5" s="5"/>
      <c r="N5" s="5"/>
      <c r="O5" s="5"/>
      <c r="P5" s="5"/>
      <c r="Q5" s="5"/>
      <c r="R5" s="5"/>
      <c r="S5" s="5"/>
      <c r="T5" s="5"/>
      <c r="U5" s="5"/>
      <c r="V5" s="5"/>
      <c r="W5" s="5"/>
      <c r="X5" s="5"/>
      <c r="Y5" s="5"/>
      <c r="Z5" s="5"/>
    </row>
    <row r="6" ht="15.75" customHeight="1">
      <c r="A6" s="14" t="s">
        <v>48</v>
      </c>
      <c r="B6" s="5">
        <v>40.42771897</v>
      </c>
      <c r="C6" s="5">
        <v>42.84811868</v>
      </c>
      <c r="D6" s="5">
        <v>16.72416235</v>
      </c>
      <c r="E6" s="5">
        <f t="shared" si="1"/>
        <v>-2.42039971</v>
      </c>
      <c r="F6" s="5"/>
      <c r="G6" s="5"/>
      <c r="H6" s="5"/>
      <c r="I6" s="5"/>
      <c r="J6" s="5"/>
      <c r="K6" s="5"/>
      <c r="L6" s="5"/>
      <c r="M6" s="5"/>
      <c r="N6" s="5"/>
      <c r="O6" s="5"/>
      <c r="P6" s="5"/>
      <c r="Q6" s="5"/>
      <c r="R6" s="5"/>
      <c r="S6" s="5"/>
      <c r="T6" s="5"/>
      <c r="U6" s="5"/>
      <c r="V6" s="5"/>
      <c r="W6" s="5"/>
      <c r="X6" s="5"/>
      <c r="Y6" s="5"/>
      <c r="Z6" s="5"/>
    </row>
    <row r="7" ht="15.75" customHeight="1">
      <c r="A7" s="14" t="s">
        <v>49</v>
      </c>
      <c r="B7" s="5">
        <v>41.48357528</v>
      </c>
      <c r="C7" s="5">
        <v>40.78949721</v>
      </c>
      <c r="D7" s="5">
        <v>17.72692752</v>
      </c>
      <c r="E7" s="5">
        <f t="shared" si="1"/>
        <v>0.69407807</v>
      </c>
      <c r="F7" s="5"/>
      <c r="G7" s="5"/>
      <c r="H7" s="5"/>
      <c r="I7" s="5"/>
      <c r="J7" s="5"/>
      <c r="K7" s="5"/>
      <c r="L7" s="5"/>
      <c r="M7" s="5"/>
      <c r="N7" s="5"/>
      <c r="O7" s="5"/>
      <c r="P7" s="5"/>
      <c r="Q7" s="5"/>
      <c r="R7" s="5"/>
      <c r="S7" s="5"/>
      <c r="T7" s="5"/>
      <c r="U7" s="5"/>
      <c r="V7" s="5"/>
      <c r="W7" s="5"/>
      <c r="X7" s="5"/>
      <c r="Y7" s="5"/>
      <c r="Z7" s="5"/>
    </row>
    <row r="8" ht="15.75" customHeight="1">
      <c r="A8" s="14" t="s">
        <v>50</v>
      </c>
      <c r="B8" s="5">
        <v>47.69192172</v>
      </c>
      <c r="C8" s="5">
        <v>41.28393203</v>
      </c>
      <c r="D8" s="5">
        <v>11.02414625</v>
      </c>
      <c r="E8" s="5">
        <f t="shared" si="1"/>
        <v>6.40798969</v>
      </c>
      <c r="F8" s="5"/>
      <c r="G8" s="5"/>
      <c r="H8" s="5"/>
      <c r="I8" s="5"/>
      <c r="J8" s="5"/>
      <c r="K8" s="5"/>
      <c r="L8" s="5"/>
      <c r="M8" s="5"/>
      <c r="N8" s="5"/>
      <c r="O8" s="5"/>
      <c r="P8" s="5"/>
      <c r="Q8" s="5"/>
      <c r="R8" s="5"/>
      <c r="S8" s="5"/>
      <c r="T8" s="5"/>
      <c r="U8" s="5"/>
      <c r="V8" s="5"/>
      <c r="W8" s="5"/>
      <c r="X8" s="5"/>
      <c r="Y8" s="5"/>
      <c r="Z8" s="5"/>
    </row>
    <row r="9" ht="15.75" customHeight="1">
      <c r="A9" s="14" t="s">
        <v>51</v>
      </c>
      <c r="B9" s="5">
        <v>40.00462372</v>
      </c>
      <c r="C9" s="5">
        <v>44.75184945</v>
      </c>
      <c r="D9" s="5">
        <v>15.24352682</v>
      </c>
      <c r="E9" s="5">
        <f t="shared" si="1"/>
        <v>-4.74722573</v>
      </c>
      <c r="F9" s="5"/>
      <c r="G9" s="5"/>
      <c r="H9" s="5"/>
      <c r="I9" s="5"/>
      <c r="J9" s="5"/>
      <c r="K9" s="5"/>
      <c r="L9" s="5"/>
      <c r="M9" s="5"/>
      <c r="N9" s="5"/>
      <c r="O9" s="5"/>
      <c r="P9" s="5"/>
      <c r="Q9" s="5"/>
      <c r="R9" s="5"/>
      <c r="S9" s="5"/>
      <c r="T9" s="5"/>
      <c r="U9" s="5"/>
      <c r="V9" s="5"/>
      <c r="W9" s="5"/>
      <c r="X9" s="5"/>
      <c r="Y9" s="5"/>
      <c r="Z9" s="5"/>
    </row>
    <row r="10" ht="15.75" customHeight="1">
      <c r="A10" s="14" t="s">
        <v>52</v>
      </c>
      <c r="B10" s="5">
        <v>45.45739555</v>
      </c>
      <c r="C10" s="5">
        <v>39.84495134</v>
      </c>
      <c r="D10" s="5">
        <v>14.69765312</v>
      </c>
      <c r="E10" s="5">
        <f t="shared" si="1"/>
        <v>5.61244421</v>
      </c>
      <c r="F10" s="5"/>
      <c r="G10" s="5"/>
      <c r="H10" s="5"/>
      <c r="I10" s="5"/>
      <c r="J10" s="5"/>
      <c r="K10" s="5"/>
      <c r="L10" s="5"/>
      <c r="M10" s="5"/>
      <c r="N10" s="5"/>
      <c r="O10" s="5"/>
      <c r="P10" s="5"/>
      <c r="Q10" s="5"/>
      <c r="R10" s="5"/>
      <c r="S10" s="5"/>
      <c r="T10" s="5"/>
      <c r="U10" s="5"/>
      <c r="V10" s="5"/>
      <c r="W10" s="5"/>
      <c r="X10" s="5"/>
      <c r="Y10" s="5"/>
      <c r="Z10" s="5"/>
    </row>
    <row r="11" ht="15.75" customHeight="1">
      <c r="A11" s="14"/>
      <c r="B11" s="5"/>
      <c r="C11" s="5"/>
      <c r="D11" s="5"/>
      <c r="E11" s="5"/>
      <c r="F11" s="5"/>
      <c r="G11" s="5"/>
      <c r="H11" s="5"/>
      <c r="I11" s="5"/>
      <c r="J11" s="5"/>
      <c r="K11" s="5"/>
      <c r="L11" s="5"/>
      <c r="M11" s="5"/>
      <c r="N11" s="5"/>
      <c r="O11" s="5"/>
      <c r="P11" s="5"/>
      <c r="Q11" s="5"/>
      <c r="R11" s="5"/>
      <c r="S11" s="5"/>
      <c r="T11" s="5"/>
      <c r="U11" s="5"/>
      <c r="V11" s="5"/>
      <c r="W11" s="5"/>
      <c r="X11" s="5"/>
      <c r="Y11" s="5"/>
      <c r="Z11" s="5"/>
    </row>
    <row r="12" ht="15.75" customHeight="1">
      <c r="A12" s="14"/>
      <c r="B12" s="5"/>
      <c r="C12" s="5"/>
      <c r="D12" s="5"/>
      <c r="E12" s="5"/>
      <c r="F12" s="5"/>
      <c r="G12" s="5"/>
      <c r="H12" s="5"/>
      <c r="I12" s="5"/>
      <c r="J12" s="5"/>
      <c r="K12" s="5"/>
      <c r="L12" s="5"/>
      <c r="M12" s="5"/>
      <c r="N12" s="5"/>
      <c r="O12" s="5"/>
      <c r="P12" s="5"/>
      <c r="Q12" s="5"/>
      <c r="R12" s="5"/>
      <c r="S12" s="5"/>
      <c r="T12" s="5"/>
      <c r="U12" s="5"/>
      <c r="V12" s="5"/>
      <c r="W12" s="5"/>
      <c r="X12" s="5"/>
      <c r="Y12" s="5"/>
      <c r="Z12" s="5"/>
    </row>
    <row r="13" ht="15.75" customHeight="1">
      <c r="A13" s="15" t="s">
        <v>53</v>
      </c>
      <c r="B13" s="5"/>
      <c r="C13" s="5"/>
      <c r="D13" s="5"/>
      <c r="E13" s="5"/>
      <c r="F13" s="5"/>
      <c r="G13" s="5"/>
      <c r="H13" s="5"/>
      <c r="I13" s="5"/>
      <c r="J13" s="5"/>
      <c r="K13" s="5"/>
      <c r="L13" s="5"/>
      <c r="M13" s="5"/>
      <c r="N13" s="5"/>
      <c r="O13" s="5"/>
      <c r="P13" s="5"/>
      <c r="Q13" s="5"/>
      <c r="R13" s="5"/>
      <c r="S13" s="5"/>
      <c r="T13" s="5"/>
      <c r="U13" s="5"/>
      <c r="V13" s="5"/>
      <c r="W13" s="5"/>
      <c r="X13" s="5"/>
      <c r="Y13" s="5"/>
      <c r="Z13" s="5"/>
    </row>
    <row r="14" ht="15.75" customHeight="1">
      <c r="A14" s="14"/>
      <c r="B14" s="5" t="s">
        <v>41</v>
      </c>
      <c r="C14" s="5" t="s">
        <v>42</v>
      </c>
      <c r="D14" s="5" t="s">
        <v>43</v>
      </c>
      <c r="E14" s="5" t="s">
        <v>44</v>
      </c>
      <c r="F14" s="5"/>
      <c r="G14" s="5"/>
      <c r="H14" s="5"/>
      <c r="I14" s="5"/>
      <c r="J14" s="5"/>
      <c r="K14" s="5"/>
      <c r="L14" s="5"/>
      <c r="M14" s="5"/>
      <c r="N14" s="5"/>
      <c r="O14" s="5"/>
      <c r="P14" s="5"/>
      <c r="Q14" s="5"/>
      <c r="R14" s="5"/>
      <c r="S14" s="5"/>
      <c r="T14" s="5"/>
      <c r="U14" s="5"/>
      <c r="V14" s="5"/>
      <c r="W14" s="5"/>
      <c r="X14" s="5"/>
      <c r="Y14" s="5"/>
      <c r="Z14" s="5"/>
    </row>
    <row r="15" ht="15.75" customHeight="1">
      <c r="A15" s="14" t="s">
        <v>51</v>
      </c>
      <c r="B15" s="5">
        <v>48.86434968</v>
      </c>
      <c r="C15" s="5">
        <v>38.39798624</v>
      </c>
      <c r="D15" s="5">
        <v>12.73766408</v>
      </c>
      <c r="E15" s="5">
        <f t="shared" ref="E15:E20" si="2">B15-C15</f>
        <v>10.46636344</v>
      </c>
      <c r="F15" s="5"/>
      <c r="G15" s="5"/>
      <c r="H15" s="5"/>
      <c r="I15" s="5"/>
      <c r="J15" s="5"/>
      <c r="K15" s="5"/>
      <c r="L15" s="5"/>
      <c r="M15" s="5"/>
      <c r="N15" s="5"/>
      <c r="O15" s="5"/>
      <c r="P15" s="5"/>
      <c r="Q15" s="5"/>
      <c r="R15" s="5"/>
      <c r="S15" s="5"/>
      <c r="T15" s="5"/>
      <c r="U15" s="5"/>
      <c r="V15" s="5"/>
      <c r="W15" s="5"/>
      <c r="X15" s="5"/>
      <c r="Y15" s="5"/>
      <c r="Z15" s="5"/>
    </row>
    <row r="16" ht="15.75" customHeight="1">
      <c r="A16" s="14" t="s">
        <v>52</v>
      </c>
      <c r="B16" s="5">
        <v>58.47441383</v>
      </c>
      <c r="C16" s="5">
        <v>32.7773011</v>
      </c>
      <c r="D16" s="5">
        <v>8.748285077</v>
      </c>
      <c r="E16" s="5">
        <f t="shared" si="2"/>
        <v>25.69711273</v>
      </c>
      <c r="F16" s="5"/>
      <c r="G16" s="5"/>
      <c r="H16" s="5"/>
      <c r="I16" s="5"/>
      <c r="J16" s="5"/>
      <c r="K16" s="5"/>
      <c r="L16" s="5"/>
      <c r="M16" s="5"/>
      <c r="N16" s="5"/>
      <c r="O16" s="5"/>
      <c r="P16" s="5"/>
      <c r="Q16" s="5"/>
      <c r="R16" s="5"/>
      <c r="S16" s="5"/>
      <c r="T16" s="5"/>
      <c r="U16" s="5"/>
      <c r="V16" s="5"/>
      <c r="W16" s="5"/>
      <c r="X16" s="5"/>
      <c r="Y16" s="5"/>
      <c r="Z16" s="5"/>
    </row>
    <row r="17" ht="15.75" customHeight="1">
      <c r="A17" s="14" t="s">
        <v>54</v>
      </c>
      <c r="B17" s="5">
        <v>51.80155745</v>
      </c>
      <c r="C17" s="5">
        <v>39.61638858</v>
      </c>
      <c r="D17" s="5">
        <v>8.582053971</v>
      </c>
      <c r="E17" s="5">
        <f t="shared" si="2"/>
        <v>12.18516887</v>
      </c>
      <c r="F17" s="5"/>
      <c r="G17" s="5"/>
      <c r="H17" s="5"/>
      <c r="I17" s="5"/>
      <c r="J17" s="5"/>
      <c r="K17" s="5"/>
      <c r="L17" s="5"/>
      <c r="M17" s="5"/>
      <c r="N17" s="5"/>
      <c r="O17" s="5"/>
      <c r="P17" s="5"/>
      <c r="Q17" s="5"/>
      <c r="R17" s="5"/>
      <c r="S17" s="5"/>
      <c r="T17" s="5"/>
      <c r="U17" s="5"/>
      <c r="V17" s="5"/>
      <c r="W17" s="5"/>
      <c r="X17" s="5"/>
      <c r="Y17" s="5"/>
      <c r="Z17" s="5"/>
    </row>
    <row r="18" ht="15.75" customHeight="1">
      <c r="A18" s="14" t="s">
        <v>55</v>
      </c>
      <c r="B18" s="5">
        <v>63.70274231</v>
      </c>
      <c r="C18" s="5">
        <v>25.74373607</v>
      </c>
      <c r="D18" s="5">
        <v>10.55352162</v>
      </c>
      <c r="E18" s="5">
        <f t="shared" si="2"/>
        <v>37.95900624</v>
      </c>
      <c r="F18" s="5"/>
      <c r="G18" s="5"/>
      <c r="H18" s="5"/>
      <c r="I18" s="5"/>
      <c r="J18" s="5"/>
      <c r="K18" s="5"/>
      <c r="L18" s="5"/>
      <c r="M18" s="5"/>
      <c r="N18" s="5"/>
      <c r="O18" s="5"/>
      <c r="P18" s="5"/>
      <c r="Q18" s="5"/>
      <c r="R18" s="5"/>
      <c r="S18" s="5"/>
      <c r="T18" s="5"/>
      <c r="U18" s="5"/>
      <c r="V18" s="5"/>
      <c r="W18" s="5"/>
      <c r="X18" s="5"/>
      <c r="Y18" s="5"/>
      <c r="Z18" s="5"/>
    </row>
    <row r="19" ht="15.75" customHeight="1">
      <c r="A19" s="14" t="s">
        <v>56</v>
      </c>
      <c r="B19" s="5">
        <v>49.94025449</v>
      </c>
      <c r="C19" s="5">
        <v>34.5935839</v>
      </c>
      <c r="D19" s="5">
        <v>15.46616162</v>
      </c>
      <c r="E19" s="5">
        <f t="shared" si="2"/>
        <v>15.34667059</v>
      </c>
      <c r="F19" s="5"/>
      <c r="G19" s="5"/>
      <c r="H19" s="5"/>
      <c r="I19" s="5"/>
      <c r="J19" s="5"/>
      <c r="K19" s="5"/>
      <c r="L19" s="5"/>
      <c r="M19" s="5"/>
      <c r="N19" s="5"/>
      <c r="O19" s="5"/>
      <c r="P19" s="5"/>
      <c r="Q19" s="5"/>
      <c r="R19" s="5"/>
      <c r="S19" s="5"/>
      <c r="T19" s="5"/>
      <c r="U19" s="5"/>
      <c r="V19" s="5"/>
      <c r="W19" s="5"/>
      <c r="X19" s="5"/>
      <c r="Y19" s="5"/>
      <c r="Z19" s="5"/>
    </row>
    <row r="20" ht="15.75" customHeight="1">
      <c r="A20" s="14" t="s">
        <v>57</v>
      </c>
      <c r="B20" s="5">
        <v>64.17601609</v>
      </c>
      <c r="C20" s="5">
        <v>20.49785669</v>
      </c>
      <c r="D20" s="5">
        <v>15.32612722</v>
      </c>
      <c r="E20" s="5">
        <f t="shared" si="2"/>
        <v>43.6781594</v>
      </c>
      <c r="F20" s="5"/>
      <c r="G20" s="5"/>
      <c r="H20" s="5"/>
      <c r="I20" s="5"/>
      <c r="J20" s="5"/>
      <c r="K20" s="5"/>
      <c r="L20" s="5"/>
      <c r="M20" s="5"/>
      <c r="N20" s="5"/>
      <c r="O20" s="5"/>
      <c r="P20" s="5"/>
      <c r="Q20" s="5"/>
      <c r="R20" s="5"/>
      <c r="S20" s="5"/>
      <c r="T20" s="5"/>
      <c r="U20" s="5"/>
      <c r="V20" s="5"/>
      <c r="W20" s="5"/>
      <c r="X20" s="5"/>
      <c r="Y20" s="5"/>
      <c r="Z20" s="5"/>
    </row>
    <row r="21" ht="15.75" customHeight="1">
      <c r="A21" s="5"/>
      <c r="B21" s="5"/>
      <c r="C21" s="5"/>
      <c r="D21" s="5"/>
      <c r="E21" s="5"/>
      <c r="F21" s="5"/>
      <c r="G21" s="5"/>
      <c r="H21" s="5"/>
      <c r="I21" s="5"/>
      <c r="J21" s="5"/>
      <c r="K21" s="5"/>
      <c r="L21" s="5"/>
      <c r="M21" s="5"/>
      <c r="N21" s="5"/>
      <c r="O21" s="5"/>
      <c r="P21" s="5"/>
      <c r="Q21" s="5"/>
      <c r="R21" s="5"/>
      <c r="S21" s="5"/>
      <c r="T21" s="5"/>
      <c r="U21" s="5"/>
      <c r="V21" s="5"/>
      <c r="W21" s="5"/>
      <c r="X21" s="5"/>
      <c r="Y21" s="5"/>
      <c r="Z21" s="5"/>
    </row>
    <row r="22" ht="15.75" customHeight="1">
      <c r="A22" s="5"/>
      <c r="B22" s="5"/>
      <c r="C22" s="5"/>
      <c r="D22" s="5"/>
      <c r="E22" s="5"/>
      <c r="F22" s="5"/>
      <c r="G22" s="5"/>
      <c r="H22" s="5"/>
      <c r="I22" s="5"/>
      <c r="J22" s="5"/>
      <c r="K22" s="5"/>
      <c r="L22" s="5"/>
      <c r="M22" s="5"/>
      <c r="N22" s="5"/>
      <c r="O22" s="5"/>
      <c r="P22" s="5"/>
      <c r="Q22" s="5"/>
      <c r="R22" s="5"/>
      <c r="S22" s="5"/>
      <c r="T22" s="5"/>
      <c r="U22" s="5"/>
      <c r="V22" s="5"/>
      <c r="W22" s="5"/>
      <c r="X22" s="5"/>
      <c r="Y22" s="5"/>
      <c r="Z22" s="5"/>
    </row>
    <row r="23" ht="15.7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ht="15.7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ht="15.7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ht="15.7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ht="15.7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ht="15.7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ht="15.7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ht="15.7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ht="15.7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ht="15.7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ht="15.7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ht="15.7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ht="15.7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ht="15.7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ht="15.7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ht="15.7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ht="15.7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ht="15.7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ht="15.7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ht="15.7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ht="15.7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ht="15.7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ht="15.7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ht="15.7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ht="15.7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ht="15.7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ht="15.7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ht="15.7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ht="15.7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ht="15.7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ht="15.7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ht="15.7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ht="15.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E1:E1000">
    <cfRule type="colorScale" priority="1">
      <colorScale>
        <cfvo type="min"/>
        <cfvo type="formula" val="0"/>
        <cfvo type="max"/>
        <color rgb="FFEA4335"/>
        <color rgb="FFFFFFFF"/>
        <color rgb="FF4285F4"/>
      </colorScale>
    </cfRule>
  </conditionalFormatting>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27.38"/>
    <col customWidth="1" min="2" max="2" width="14.38"/>
    <col customWidth="1" min="3" max="3" width="18.75"/>
    <col customWidth="1" min="4" max="4" width="18.0"/>
    <col customWidth="1" min="5" max="5" width="16.25"/>
    <col customWidth="1" min="6" max="6" width="21.38"/>
    <col customWidth="1" min="9" max="9" width="25.5"/>
    <col customWidth="1" min="10" max="10" width="14.38"/>
    <col customWidth="1" min="11" max="11" width="18.75"/>
    <col customWidth="1" min="12" max="12" width="18.0"/>
    <col customWidth="1" min="13" max="13" width="16.25"/>
  </cols>
  <sheetData>
    <row r="1" ht="15.75" customHeight="1">
      <c r="A1" s="15" t="s">
        <v>58</v>
      </c>
      <c r="B1" s="15"/>
      <c r="C1" s="15"/>
      <c r="D1" s="15"/>
      <c r="E1" s="15"/>
      <c r="F1" s="15"/>
      <c r="G1" s="15"/>
      <c r="H1" s="15"/>
      <c r="I1" s="15" t="s">
        <v>59</v>
      </c>
      <c r="J1" s="15"/>
      <c r="K1" s="15"/>
      <c r="L1" s="15"/>
      <c r="M1" s="15"/>
      <c r="N1" s="15"/>
      <c r="O1" s="15"/>
      <c r="P1" s="15"/>
      <c r="Q1" s="15"/>
      <c r="R1" s="15"/>
      <c r="S1" s="15"/>
      <c r="T1" s="15"/>
      <c r="U1" s="15"/>
      <c r="V1" s="15"/>
      <c r="W1" s="15"/>
      <c r="X1" s="15"/>
      <c r="Y1" s="15"/>
      <c r="Z1" s="15"/>
      <c r="AA1" s="15"/>
    </row>
    <row r="2" ht="15.75" customHeight="1">
      <c r="A2" s="5" t="s">
        <v>60</v>
      </c>
      <c r="B2" s="5">
        <v>2.759676153</v>
      </c>
      <c r="C2" s="5"/>
      <c r="D2" s="5"/>
      <c r="E2" s="5"/>
      <c r="F2" s="5"/>
      <c r="G2" s="5"/>
      <c r="H2" s="5"/>
      <c r="I2" s="5" t="s">
        <v>60</v>
      </c>
      <c r="J2" s="5">
        <v>1.761480311</v>
      </c>
      <c r="K2" s="5"/>
      <c r="L2" s="5"/>
      <c r="M2" s="5"/>
      <c r="N2" s="5"/>
      <c r="O2" s="5"/>
      <c r="P2" s="5"/>
      <c r="Q2" s="5"/>
      <c r="R2" s="5"/>
      <c r="S2" s="5"/>
      <c r="T2" s="5"/>
      <c r="U2" s="5"/>
      <c r="V2" s="5"/>
      <c r="W2" s="5"/>
      <c r="X2" s="5"/>
      <c r="Y2" s="5"/>
      <c r="Z2" s="5"/>
      <c r="AA2" s="5"/>
    </row>
    <row r="3" ht="15.75" customHeight="1">
      <c r="A3" s="14" t="s">
        <v>61</v>
      </c>
      <c r="B3" s="4">
        <v>21.25480092</v>
      </c>
      <c r="C3" s="4"/>
      <c r="D3" s="4"/>
      <c r="E3" s="4"/>
      <c r="F3" s="4"/>
      <c r="G3" s="4"/>
      <c r="H3" s="4"/>
      <c r="I3" s="14" t="s">
        <v>61</v>
      </c>
      <c r="J3" s="5">
        <v>28.1668332</v>
      </c>
      <c r="K3" s="4"/>
      <c r="L3" s="4"/>
      <c r="M3" s="4"/>
      <c r="N3" s="4"/>
      <c r="O3" s="4"/>
      <c r="P3" s="5"/>
      <c r="Q3" s="5"/>
      <c r="R3" s="5"/>
      <c r="S3" s="5"/>
      <c r="T3" s="5"/>
      <c r="U3" s="5"/>
      <c r="V3" s="5"/>
      <c r="W3" s="5"/>
      <c r="X3" s="5"/>
      <c r="Y3" s="5"/>
      <c r="Z3" s="5"/>
      <c r="AA3" s="5"/>
    </row>
    <row r="4" ht="15.75" customHeight="1">
      <c r="A4" s="14" t="s">
        <v>62</v>
      </c>
      <c r="B4" s="4">
        <v>1.254876058</v>
      </c>
      <c r="C4" s="4"/>
      <c r="D4" s="4"/>
      <c r="E4" s="4"/>
      <c r="F4" s="4"/>
      <c r="G4" s="4"/>
      <c r="H4" s="4"/>
      <c r="I4" s="14" t="s">
        <v>62</v>
      </c>
      <c r="J4" s="4">
        <v>1.113557366</v>
      </c>
      <c r="K4" s="4"/>
      <c r="L4" s="4"/>
      <c r="M4" s="4"/>
      <c r="N4" s="4"/>
      <c r="O4" s="4"/>
      <c r="P4" s="5"/>
      <c r="Q4" s="5"/>
      <c r="R4" s="5"/>
      <c r="S4" s="5"/>
      <c r="T4" s="5"/>
      <c r="U4" s="5"/>
      <c r="V4" s="5"/>
      <c r="W4" s="5"/>
      <c r="X4" s="5"/>
      <c r="Y4" s="5"/>
      <c r="Z4" s="5"/>
      <c r="AA4" s="5"/>
    </row>
    <row r="5" ht="15.75" customHeight="1">
      <c r="A5" s="14" t="s">
        <v>63</v>
      </c>
      <c r="B5" s="4">
        <v>0.5350272971</v>
      </c>
      <c r="C5" s="4"/>
      <c r="D5" s="4"/>
      <c r="E5" s="4"/>
      <c r="F5" s="4"/>
      <c r="G5" s="4"/>
      <c r="H5" s="4"/>
      <c r="I5" s="14" t="s">
        <v>63</v>
      </c>
      <c r="J5" s="4">
        <v>0.2412318771</v>
      </c>
      <c r="K5" s="4"/>
      <c r="L5" s="4"/>
      <c r="M5" s="4"/>
      <c r="N5" s="4"/>
      <c r="O5" s="4"/>
      <c r="P5" s="5"/>
      <c r="Q5" s="5"/>
      <c r="R5" s="5"/>
      <c r="S5" s="5"/>
      <c r="T5" s="5"/>
      <c r="U5" s="5"/>
      <c r="V5" s="5"/>
      <c r="W5" s="5"/>
      <c r="X5" s="5"/>
      <c r="Y5" s="5"/>
      <c r="Z5" s="5"/>
      <c r="AA5" s="5"/>
    </row>
    <row r="6" ht="15.75" customHeight="1">
      <c r="A6" s="14" t="s">
        <v>14</v>
      </c>
      <c r="B6" s="4">
        <v>27.52985011</v>
      </c>
      <c r="C6" s="4"/>
      <c r="D6" s="4"/>
      <c r="E6" s="4"/>
      <c r="F6" s="4"/>
      <c r="G6" s="4"/>
      <c r="H6" s="4"/>
      <c r="I6" s="14" t="s">
        <v>14</v>
      </c>
      <c r="J6" s="4">
        <v>37.39679737</v>
      </c>
      <c r="K6" s="4"/>
      <c r="L6" s="4"/>
      <c r="M6" s="4"/>
      <c r="N6" s="4"/>
      <c r="O6" s="4"/>
      <c r="P6" s="5"/>
      <c r="Q6" s="5"/>
      <c r="R6" s="5"/>
      <c r="S6" s="5"/>
      <c r="T6" s="5"/>
      <c r="U6" s="5"/>
      <c r="V6" s="5"/>
      <c r="W6" s="5"/>
      <c r="X6" s="5"/>
      <c r="Y6" s="5"/>
      <c r="Z6" s="5"/>
      <c r="AA6" s="5"/>
    </row>
    <row r="7" ht="15.75" customHeight="1">
      <c r="A7" s="14" t="s">
        <v>64</v>
      </c>
      <c r="B7" s="4">
        <v>0.7318482416</v>
      </c>
      <c r="C7" s="4"/>
      <c r="D7" s="4"/>
      <c r="E7" s="4"/>
      <c r="F7" s="4"/>
      <c r="G7" s="4"/>
      <c r="H7" s="4"/>
      <c r="I7" s="14" t="s">
        <v>64</v>
      </c>
      <c r="J7" s="4">
        <v>0.8149694905</v>
      </c>
      <c r="K7" s="4"/>
      <c r="L7" s="4"/>
      <c r="M7" s="4"/>
      <c r="N7" s="4"/>
      <c r="O7" s="4"/>
      <c r="P7" s="5"/>
      <c r="Q7" s="5"/>
      <c r="R7" s="5"/>
      <c r="S7" s="5"/>
      <c r="T7" s="5"/>
      <c r="U7" s="5"/>
      <c r="V7" s="5"/>
      <c r="W7" s="5"/>
      <c r="X7" s="5"/>
      <c r="Y7" s="5"/>
      <c r="Z7" s="5"/>
      <c r="AA7" s="5"/>
    </row>
    <row r="8" ht="15.75" customHeight="1">
      <c r="A8" s="14" t="s">
        <v>65</v>
      </c>
      <c r="B8" s="4">
        <v>6.356665288</v>
      </c>
      <c r="C8" s="4"/>
      <c r="D8" s="4"/>
      <c r="E8" s="4"/>
      <c r="F8" s="4"/>
      <c r="G8" s="4"/>
      <c r="H8" s="4"/>
      <c r="I8" s="14" t="s">
        <v>65</v>
      </c>
      <c r="J8" s="4">
        <v>4.440074276</v>
      </c>
      <c r="K8" s="4"/>
      <c r="L8" s="4"/>
      <c r="M8" s="4"/>
      <c r="N8" s="4"/>
      <c r="O8" s="4"/>
      <c r="P8" s="5"/>
      <c r="Q8" s="5"/>
      <c r="R8" s="5"/>
      <c r="S8" s="5"/>
      <c r="T8" s="5"/>
      <c r="U8" s="5"/>
      <c r="V8" s="5"/>
      <c r="W8" s="5"/>
      <c r="X8" s="5"/>
      <c r="Y8" s="5"/>
      <c r="Z8" s="5"/>
      <c r="AA8" s="5"/>
    </row>
    <row r="9" ht="15.75" customHeight="1">
      <c r="A9" s="14" t="s">
        <v>66</v>
      </c>
      <c r="B9" s="4">
        <v>3.307565281</v>
      </c>
      <c r="C9" s="4"/>
      <c r="D9" s="4"/>
      <c r="E9" s="4"/>
      <c r="F9" s="4"/>
      <c r="G9" s="4"/>
      <c r="H9" s="4"/>
      <c r="I9" s="14" t="s">
        <v>66</v>
      </c>
      <c r="J9" s="4">
        <v>1.467010987</v>
      </c>
      <c r="K9" s="4"/>
      <c r="L9" s="4"/>
      <c r="M9" s="4"/>
      <c r="N9" s="4"/>
      <c r="O9" s="4"/>
      <c r="P9" s="5"/>
      <c r="Q9" s="5"/>
      <c r="R9" s="5"/>
      <c r="S9" s="5"/>
      <c r="T9" s="5"/>
      <c r="U9" s="5"/>
      <c r="V9" s="5"/>
      <c r="W9" s="5"/>
      <c r="X9" s="5"/>
      <c r="Y9" s="5"/>
      <c r="Z9" s="5"/>
      <c r="AA9" s="5"/>
    </row>
    <row r="10" ht="15.75" customHeight="1">
      <c r="A10" s="14" t="s">
        <v>67</v>
      </c>
      <c r="B10" s="4">
        <v>4.598175352</v>
      </c>
      <c r="C10" s="4"/>
      <c r="D10" s="4"/>
      <c r="E10" s="4"/>
      <c r="F10" s="4"/>
      <c r="G10" s="4"/>
      <c r="H10" s="4"/>
      <c r="I10" s="14" t="s">
        <v>67</v>
      </c>
      <c r="J10" s="4">
        <v>2.392501263</v>
      </c>
      <c r="K10" s="4"/>
      <c r="L10" s="4"/>
      <c r="M10" s="4"/>
      <c r="N10" s="4"/>
      <c r="O10" s="4"/>
      <c r="P10" s="5"/>
      <c r="Q10" s="5"/>
      <c r="R10" s="5"/>
      <c r="S10" s="5"/>
      <c r="T10" s="5"/>
      <c r="U10" s="5"/>
      <c r="V10" s="5"/>
      <c r="W10" s="5"/>
      <c r="X10" s="5"/>
      <c r="Y10" s="5"/>
      <c r="Z10" s="5"/>
      <c r="AA10" s="5"/>
    </row>
    <row r="11" ht="15.75" customHeight="1">
      <c r="A11" s="14" t="s">
        <v>68</v>
      </c>
      <c r="B11" s="4">
        <v>2.952162369</v>
      </c>
      <c r="C11" s="4"/>
      <c r="D11" s="4"/>
      <c r="E11" s="4"/>
      <c r="F11" s="4"/>
      <c r="G11" s="4"/>
      <c r="H11" s="4"/>
      <c r="I11" s="14" t="s">
        <v>68</v>
      </c>
      <c r="J11" s="4">
        <v>2.147927129</v>
      </c>
      <c r="K11" s="4"/>
      <c r="L11" s="4"/>
      <c r="M11" s="4"/>
      <c r="N11" s="4"/>
      <c r="O11" s="4"/>
      <c r="P11" s="5"/>
      <c r="Q11" s="5"/>
      <c r="R11" s="5"/>
      <c r="S11" s="5"/>
      <c r="T11" s="5"/>
      <c r="U11" s="5"/>
      <c r="V11" s="5"/>
      <c r="W11" s="5"/>
      <c r="X11" s="5"/>
      <c r="Y11" s="5"/>
      <c r="Z11" s="5"/>
      <c r="AA11" s="5"/>
    </row>
    <row r="12" ht="15.75" customHeight="1">
      <c r="A12" s="14" t="s">
        <v>69</v>
      </c>
      <c r="B12" s="4">
        <v>3.165459667</v>
      </c>
      <c r="C12" s="4"/>
      <c r="D12" s="4"/>
      <c r="E12" s="4"/>
      <c r="F12" s="4"/>
      <c r="G12" s="4"/>
      <c r="H12" s="4"/>
      <c r="I12" s="14" t="s">
        <v>69</v>
      </c>
      <c r="J12" s="4">
        <v>3.46541588</v>
      </c>
      <c r="K12" s="4"/>
      <c r="L12" s="4"/>
      <c r="M12" s="4"/>
      <c r="N12" s="4"/>
      <c r="O12" s="4"/>
      <c r="P12" s="5"/>
      <c r="Q12" s="5"/>
      <c r="R12" s="5"/>
      <c r="S12" s="5"/>
      <c r="T12" s="5"/>
      <c r="U12" s="5"/>
      <c r="V12" s="5"/>
      <c r="W12" s="5"/>
      <c r="X12" s="5"/>
      <c r="Y12" s="5"/>
      <c r="Z12" s="5"/>
      <c r="AA12" s="5"/>
    </row>
    <row r="13" ht="15.75" customHeight="1">
      <c r="A13" s="14" t="s">
        <v>70</v>
      </c>
      <c r="B13" s="4">
        <v>0.5408701629</v>
      </c>
      <c r="C13" s="4"/>
      <c r="D13" s="4"/>
      <c r="E13" s="4"/>
      <c r="F13" s="4"/>
      <c r="G13" s="4"/>
      <c r="H13" s="4"/>
      <c r="I13" s="14" t="s">
        <v>70</v>
      </c>
      <c r="J13" s="4">
        <v>0.1621692032</v>
      </c>
      <c r="K13" s="4"/>
      <c r="L13" s="4"/>
      <c r="M13" s="4"/>
      <c r="N13" s="4"/>
      <c r="O13" s="4"/>
      <c r="P13" s="5"/>
      <c r="Q13" s="5"/>
      <c r="R13" s="5"/>
      <c r="S13" s="5"/>
      <c r="T13" s="5"/>
      <c r="U13" s="5"/>
      <c r="V13" s="5"/>
      <c r="W13" s="5"/>
      <c r="X13" s="5"/>
      <c r="Y13" s="5"/>
      <c r="Z13" s="5"/>
      <c r="AA13" s="5"/>
    </row>
    <row r="14" ht="15.75" customHeight="1">
      <c r="A14" s="14" t="s">
        <v>71</v>
      </c>
      <c r="B14" s="5">
        <v>0.9902722188</v>
      </c>
      <c r="C14" s="5"/>
      <c r="D14" s="5"/>
      <c r="E14" s="5"/>
      <c r="F14" s="5"/>
      <c r="G14" s="5"/>
      <c r="H14" s="5"/>
      <c r="I14" s="14" t="s">
        <v>71</v>
      </c>
      <c r="J14" s="5">
        <v>0.7077138138</v>
      </c>
      <c r="K14" s="5"/>
      <c r="L14" s="5"/>
      <c r="M14" s="5"/>
      <c r="N14" s="5"/>
      <c r="O14" s="5"/>
      <c r="P14" s="5"/>
      <c r="Q14" s="5"/>
      <c r="R14" s="5"/>
      <c r="S14" s="5"/>
      <c r="T14" s="5"/>
      <c r="U14" s="5"/>
      <c r="V14" s="5"/>
      <c r="W14" s="5"/>
      <c r="X14" s="5"/>
      <c r="Y14" s="5"/>
      <c r="Z14" s="5"/>
      <c r="AA14" s="5"/>
    </row>
    <row r="15" ht="15.75" customHeight="1">
      <c r="A15" s="14" t="s">
        <v>72</v>
      </c>
      <c r="B15" s="5">
        <v>3.625340647</v>
      </c>
      <c r="C15" s="5"/>
      <c r="D15" s="5"/>
      <c r="E15" s="5"/>
      <c r="F15" s="5"/>
      <c r="G15" s="5"/>
      <c r="H15" s="5"/>
      <c r="I15" s="14" t="s">
        <v>72</v>
      </c>
      <c r="J15" s="5">
        <v>1.602600712</v>
      </c>
      <c r="K15" s="5"/>
      <c r="L15" s="5"/>
      <c r="M15" s="5"/>
      <c r="N15" s="5"/>
      <c r="O15" s="5"/>
      <c r="P15" s="5"/>
      <c r="Q15" s="5"/>
      <c r="R15" s="5"/>
      <c r="S15" s="5"/>
      <c r="T15" s="5"/>
      <c r="U15" s="5"/>
      <c r="V15" s="5"/>
      <c r="W15" s="5"/>
      <c r="X15" s="5"/>
      <c r="Y15" s="5"/>
      <c r="Z15" s="5"/>
      <c r="AA15" s="5"/>
    </row>
    <row r="16" ht="15.75" customHeight="1">
      <c r="A16" s="14" t="s">
        <v>73</v>
      </c>
      <c r="B16" s="5">
        <v>0.2998984635</v>
      </c>
      <c r="C16" s="5"/>
      <c r="D16" s="5"/>
      <c r="E16" s="5"/>
      <c r="F16" s="5"/>
      <c r="G16" s="5"/>
      <c r="H16" s="5"/>
      <c r="I16" s="14" t="s">
        <v>73</v>
      </c>
      <c r="J16" s="5">
        <v>0.4226592879</v>
      </c>
      <c r="K16" s="5"/>
      <c r="L16" s="5"/>
      <c r="M16" s="5"/>
      <c r="N16" s="5"/>
      <c r="O16" s="5"/>
      <c r="P16" s="5"/>
      <c r="Q16" s="5"/>
      <c r="R16" s="5"/>
      <c r="S16" s="5"/>
      <c r="T16" s="5"/>
      <c r="U16" s="5"/>
      <c r="V16" s="5"/>
      <c r="W16" s="5"/>
      <c r="X16" s="5"/>
      <c r="Y16" s="5"/>
      <c r="Z16" s="5"/>
      <c r="AA16" s="5"/>
    </row>
    <row r="17" ht="15.75" customHeight="1">
      <c r="A17" s="14" t="s">
        <v>74</v>
      </c>
      <c r="B17" s="4">
        <v>13.99352755</v>
      </c>
      <c r="C17" s="4"/>
      <c r="D17" s="4"/>
      <c r="E17" s="4"/>
      <c r="F17" s="4"/>
      <c r="G17" s="4"/>
      <c r="H17" s="4"/>
      <c r="I17" s="14" t="s">
        <v>74</v>
      </c>
      <c r="J17" s="4">
        <v>9.710443498</v>
      </c>
      <c r="K17" s="4"/>
      <c r="L17" s="4"/>
      <c r="M17" s="4"/>
      <c r="N17" s="4"/>
      <c r="O17" s="4"/>
      <c r="P17" s="5"/>
      <c r="Q17" s="5"/>
      <c r="R17" s="5"/>
      <c r="S17" s="5"/>
      <c r="T17" s="5"/>
      <c r="U17" s="5"/>
      <c r="V17" s="5"/>
      <c r="W17" s="5"/>
      <c r="X17" s="5"/>
      <c r="Y17" s="5"/>
      <c r="Z17" s="5"/>
      <c r="AA17" s="5"/>
    </row>
    <row r="18" ht="15.75" customHeight="1">
      <c r="A18" s="14" t="s">
        <v>75</v>
      </c>
      <c r="B18" s="5">
        <v>6.10398422</v>
      </c>
      <c r="C18" s="5"/>
      <c r="D18" s="5"/>
      <c r="E18" s="5"/>
      <c r="F18" s="5"/>
      <c r="G18" s="5"/>
      <c r="H18" s="5"/>
      <c r="I18" s="14" t="s">
        <v>75</v>
      </c>
      <c r="J18" s="5">
        <v>3.986614335</v>
      </c>
      <c r="K18" s="5"/>
      <c r="L18" s="5"/>
      <c r="M18" s="5"/>
      <c r="N18" s="5"/>
      <c r="O18" s="5"/>
      <c r="P18" s="5"/>
      <c r="Q18" s="5"/>
      <c r="R18" s="5"/>
      <c r="S18" s="5"/>
      <c r="T18" s="5"/>
      <c r="U18" s="5"/>
      <c r="V18" s="5"/>
      <c r="W18" s="5"/>
      <c r="X18" s="5"/>
      <c r="Y18" s="5"/>
      <c r="Z18" s="5"/>
      <c r="AA18" s="5"/>
    </row>
    <row r="19" ht="15.75" customHeight="1">
      <c r="A19" s="5"/>
      <c r="B19" s="5"/>
      <c r="C19" s="5"/>
      <c r="D19" s="5"/>
      <c r="E19" s="5"/>
      <c r="F19" s="5"/>
      <c r="G19" s="5"/>
      <c r="H19" s="5"/>
      <c r="I19" s="5"/>
      <c r="J19" s="5"/>
      <c r="K19" s="5"/>
      <c r="L19" s="5"/>
      <c r="M19" s="5"/>
      <c r="N19" s="5"/>
      <c r="O19" s="5"/>
      <c r="P19" s="5"/>
      <c r="Q19" s="5"/>
      <c r="R19" s="5"/>
      <c r="S19" s="5"/>
      <c r="T19" s="5"/>
      <c r="U19" s="5"/>
      <c r="V19" s="5"/>
      <c r="W19" s="5"/>
      <c r="X19" s="5"/>
      <c r="Y19" s="5"/>
      <c r="Z19" s="5"/>
      <c r="AA19" s="5"/>
    </row>
    <row r="20" ht="15.75" customHeight="1">
      <c r="A20" s="15" t="s">
        <v>76</v>
      </c>
      <c r="B20" s="15"/>
      <c r="C20" s="15"/>
      <c r="D20" s="15"/>
      <c r="E20" s="15"/>
      <c r="F20" s="15"/>
      <c r="G20" s="15"/>
      <c r="H20" s="15"/>
      <c r="I20" s="15" t="s">
        <v>77</v>
      </c>
      <c r="J20" s="15"/>
      <c r="K20" s="15"/>
      <c r="L20" s="15"/>
      <c r="M20" s="15"/>
      <c r="N20" s="15"/>
      <c r="O20" s="15"/>
      <c r="P20" s="5"/>
      <c r="Q20" s="5"/>
      <c r="R20" s="5"/>
      <c r="S20" s="5"/>
      <c r="T20" s="5"/>
      <c r="U20" s="5"/>
      <c r="V20" s="5"/>
      <c r="W20" s="5"/>
      <c r="X20" s="5"/>
      <c r="Y20" s="5"/>
      <c r="Z20" s="5"/>
      <c r="AA20" s="5"/>
    </row>
    <row r="21" ht="15.75" customHeight="1">
      <c r="A21" s="5"/>
      <c r="B21" s="5" t="s">
        <v>1</v>
      </c>
      <c r="C21" s="5" t="s">
        <v>2</v>
      </c>
      <c r="D21" s="5" t="s">
        <v>3</v>
      </c>
      <c r="E21" s="5" t="s">
        <v>4</v>
      </c>
      <c r="F21" s="5" t="s">
        <v>5</v>
      </c>
      <c r="G21" s="5" t="s">
        <v>6</v>
      </c>
      <c r="H21" s="5"/>
      <c r="I21" s="5"/>
      <c r="J21" s="5" t="s">
        <v>1</v>
      </c>
      <c r="K21" s="5" t="s">
        <v>2</v>
      </c>
      <c r="L21" s="5" t="s">
        <v>3</v>
      </c>
      <c r="M21" s="5" t="s">
        <v>4</v>
      </c>
      <c r="N21" s="5" t="s">
        <v>5</v>
      </c>
      <c r="O21" s="5" t="s">
        <v>6</v>
      </c>
      <c r="P21" s="5"/>
      <c r="Q21" s="5"/>
      <c r="R21" s="5"/>
      <c r="S21" s="5"/>
      <c r="T21" s="5"/>
      <c r="U21" s="5"/>
      <c r="V21" s="5"/>
      <c r="W21" s="5"/>
      <c r="X21" s="5"/>
      <c r="Y21" s="5"/>
      <c r="Z21" s="5"/>
      <c r="AA21" s="5"/>
    </row>
    <row r="22" ht="15.75" customHeight="1">
      <c r="A22" s="5" t="s">
        <v>60</v>
      </c>
      <c r="B22" s="4">
        <v>16.13181789</v>
      </c>
      <c r="C22" s="4">
        <v>25.71153352</v>
      </c>
      <c r="D22" s="4">
        <v>6.639221245</v>
      </c>
      <c r="E22" s="4">
        <v>2.644086877</v>
      </c>
      <c r="F22" s="4">
        <v>48.87334046</v>
      </c>
      <c r="G22" s="4">
        <f t="shared" ref="G22:G37" si="1">B22+C22-D22-E22</f>
        <v>32.56004329</v>
      </c>
      <c r="H22" s="4"/>
      <c r="I22" s="5" t="s">
        <v>60</v>
      </c>
      <c r="J22" s="4">
        <v>6.75403809</v>
      </c>
      <c r="K22" s="4">
        <v>18.88261494</v>
      </c>
      <c r="L22" s="4">
        <v>7.96607204</v>
      </c>
      <c r="M22" s="4">
        <v>5.345355018</v>
      </c>
      <c r="N22" s="4">
        <v>61.05191991</v>
      </c>
      <c r="O22" s="4">
        <f t="shared" ref="O22:O37" si="2">J22+K22-L22-M22</f>
        <v>12.32522597</v>
      </c>
      <c r="P22" s="5"/>
      <c r="R22" s="5"/>
      <c r="S22" s="5"/>
      <c r="T22" s="5"/>
      <c r="U22" s="5"/>
      <c r="V22" s="5"/>
      <c r="W22" s="5"/>
      <c r="X22" s="5"/>
      <c r="Y22" s="5"/>
      <c r="Z22" s="5">
        <f t="shared" ref="Z22:Z37" si="3">B22+C22</f>
        <v>41.84335141</v>
      </c>
      <c r="AA22" s="5">
        <f t="shared" ref="AA22:AA37" si="4">D22+E22</f>
        <v>9.283308122</v>
      </c>
    </row>
    <row r="23" ht="15.75" customHeight="1">
      <c r="A23" s="14" t="s">
        <v>61</v>
      </c>
      <c r="B23" s="4">
        <v>41.03612802</v>
      </c>
      <c r="C23" s="4">
        <v>34.03232941</v>
      </c>
      <c r="D23" s="4">
        <v>10.4985556</v>
      </c>
      <c r="E23" s="4">
        <v>2.736185146</v>
      </c>
      <c r="F23" s="4">
        <v>11.69680183</v>
      </c>
      <c r="G23" s="4">
        <f t="shared" si="1"/>
        <v>61.83371668</v>
      </c>
      <c r="H23" s="4"/>
      <c r="I23" s="14" t="s">
        <v>61</v>
      </c>
      <c r="J23" s="4">
        <v>36.00374354</v>
      </c>
      <c r="K23" s="4">
        <v>35.16585839</v>
      </c>
      <c r="L23" s="4">
        <v>10.45041543</v>
      </c>
      <c r="M23" s="4">
        <v>3.591579852</v>
      </c>
      <c r="N23" s="4">
        <v>14.78840279</v>
      </c>
      <c r="O23" s="4">
        <f t="shared" si="2"/>
        <v>57.12760665</v>
      </c>
      <c r="P23" s="5"/>
      <c r="R23" s="5"/>
      <c r="S23" s="5"/>
      <c r="T23" s="5"/>
      <c r="U23" s="5"/>
      <c r="V23" s="5"/>
      <c r="W23" s="5"/>
      <c r="X23" s="5"/>
      <c r="Y23" s="5"/>
      <c r="Z23" s="5">
        <f t="shared" si="3"/>
        <v>75.06845743</v>
      </c>
      <c r="AA23" s="5">
        <f t="shared" si="4"/>
        <v>13.23474075</v>
      </c>
    </row>
    <row r="24" ht="15.75" customHeight="1">
      <c r="A24" s="14" t="s">
        <v>62</v>
      </c>
      <c r="B24" s="4">
        <v>8.262700665</v>
      </c>
      <c r="C24" s="4">
        <v>18.09540685</v>
      </c>
      <c r="D24" s="4">
        <v>5.842124243</v>
      </c>
      <c r="E24" s="4">
        <v>2.975655132</v>
      </c>
      <c r="F24" s="4">
        <v>64.82411311</v>
      </c>
      <c r="G24" s="4">
        <f t="shared" si="1"/>
        <v>17.54032814</v>
      </c>
      <c r="H24" s="4"/>
      <c r="I24" s="14" t="s">
        <v>62</v>
      </c>
      <c r="J24" s="4">
        <v>4.824509354</v>
      </c>
      <c r="K24" s="4">
        <v>15.88045714</v>
      </c>
      <c r="L24" s="4">
        <v>11.27065008</v>
      </c>
      <c r="M24" s="4">
        <v>2.384983891</v>
      </c>
      <c r="N24" s="4">
        <v>65.63939953</v>
      </c>
      <c r="O24" s="4">
        <f t="shared" si="2"/>
        <v>7.049332523</v>
      </c>
      <c r="P24" s="5"/>
      <c r="R24" s="5"/>
      <c r="S24" s="5"/>
      <c r="T24" s="5"/>
      <c r="U24" s="5"/>
      <c r="V24" s="5"/>
      <c r="W24" s="5"/>
      <c r="X24" s="5"/>
      <c r="Y24" s="5"/>
      <c r="Z24" s="5">
        <f t="shared" si="3"/>
        <v>26.35810752</v>
      </c>
      <c r="AA24" s="5">
        <f t="shared" si="4"/>
        <v>8.817779375</v>
      </c>
    </row>
    <row r="25" ht="15.75" customHeight="1">
      <c r="A25" s="14" t="s">
        <v>63</v>
      </c>
      <c r="B25" s="4">
        <v>4.016696097</v>
      </c>
      <c r="C25" s="4">
        <v>22.12264122</v>
      </c>
      <c r="D25" s="4">
        <v>27.53682298</v>
      </c>
      <c r="E25" s="4">
        <v>15.80756629</v>
      </c>
      <c r="F25" s="4">
        <v>30.51627342</v>
      </c>
      <c r="G25" s="4">
        <f t="shared" si="1"/>
        <v>-17.20505195</v>
      </c>
      <c r="H25" s="4"/>
      <c r="I25" s="14" t="s">
        <v>63</v>
      </c>
      <c r="J25" s="4">
        <v>3.844639756</v>
      </c>
      <c r="K25" s="4">
        <v>13.15359697</v>
      </c>
      <c r="L25" s="4">
        <v>18.37940642</v>
      </c>
      <c r="M25" s="4">
        <v>16.24316385</v>
      </c>
      <c r="N25" s="4">
        <v>48.379193</v>
      </c>
      <c r="O25" s="4">
        <f t="shared" si="2"/>
        <v>-17.62433354</v>
      </c>
      <c r="P25" s="5"/>
      <c r="R25" s="5"/>
      <c r="S25" s="5"/>
      <c r="T25" s="5"/>
      <c r="U25" s="5"/>
      <c r="V25" s="5"/>
      <c r="W25" s="5"/>
      <c r="X25" s="5"/>
      <c r="Y25" s="5"/>
      <c r="Z25" s="5">
        <f t="shared" si="3"/>
        <v>26.13933732</v>
      </c>
      <c r="AA25" s="5">
        <f t="shared" si="4"/>
        <v>43.34438927</v>
      </c>
    </row>
    <row r="26" ht="15.75" customHeight="1">
      <c r="A26" s="14" t="s">
        <v>14</v>
      </c>
      <c r="B26" s="4">
        <v>37.94186654</v>
      </c>
      <c r="C26" s="4">
        <v>41.51275628</v>
      </c>
      <c r="D26" s="4">
        <v>14.58334874</v>
      </c>
      <c r="E26" s="4">
        <v>5.44959521</v>
      </c>
      <c r="F26" s="4">
        <v>0.5124332335</v>
      </c>
      <c r="G26" s="4">
        <f t="shared" si="1"/>
        <v>59.42167887</v>
      </c>
      <c r="H26" s="4"/>
      <c r="I26" s="14" t="s">
        <v>14</v>
      </c>
      <c r="J26" s="4">
        <v>32.47578715</v>
      </c>
      <c r="K26" s="4">
        <v>45.20527346</v>
      </c>
      <c r="L26" s="4">
        <v>16.64370912</v>
      </c>
      <c r="M26" s="4">
        <v>5.408211326</v>
      </c>
      <c r="N26" s="4">
        <v>0.2670189471</v>
      </c>
      <c r="O26" s="4">
        <f t="shared" si="2"/>
        <v>55.62914016</v>
      </c>
      <c r="P26" s="5"/>
      <c r="R26" s="5"/>
      <c r="S26" s="5"/>
      <c r="T26" s="5"/>
      <c r="U26" s="5"/>
      <c r="V26" s="5"/>
      <c r="W26" s="5"/>
      <c r="X26" s="5"/>
      <c r="Y26" s="5"/>
      <c r="Z26" s="5">
        <f t="shared" si="3"/>
        <v>79.45462282</v>
      </c>
      <c r="AA26" s="5">
        <f t="shared" si="4"/>
        <v>20.03294395</v>
      </c>
    </row>
    <row r="27" ht="15.75" customHeight="1">
      <c r="A27" s="14" t="s">
        <v>64</v>
      </c>
      <c r="B27" s="4">
        <v>7.46715429</v>
      </c>
      <c r="C27" s="4">
        <v>21.0247294</v>
      </c>
      <c r="D27" s="4">
        <v>6.461280438</v>
      </c>
      <c r="E27" s="4">
        <v>2.250552256</v>
      </c>
      <c r="F27" s="4">
        <v>62.79628361</v>
      </c>
      <c r="G27" s="4">
        <f t="shared" si="1"/>
        <v>19.780051</v>
      </c>
      <c r="H27" s="4"/>
      <c r="I27" s="14" t="s">
        <v>64</v>
      </c>
      <c r="J27" s="4">
        <v>5.572455129</v>
      </c>
      <c r="K27" s="4">
        <v>18.93729857</v>
      </c>
      <c r="L27" s="4">
        <v>7.208773182</v>
      </c>
      <c r="M27" s="4">
        <v>1.13528292</v>
      </c>
      <c r="N27" s="4">
        <v>67.1461902</v>
      </c>
      <c r="O27" s="4">
        <f t="shared" si="2"/>
        <v>16.1656976</v>
      </c>
      <c r="P27" s="5"/>
      <c r="R27" s="5"/>
      <c r="S27" s="5"/>
      <c r="T27" s="5"/>
      <c r="U27" s="5"/>
      <c r="V27" s="5"/>
      <c r="W27" s="5"/>
      <c r="X27" s="5"/>
      <c r="Y27" s="5"/>
      <c r="Z27" s="5">
        <f t="shared" si="3"/>
        <v>28.49188369</v>
      </c>
      <c r="AA27" s="5">
        <f t="shared" si="4"/>
        <v>8.711832694</v>
      </c>
    </row>
    <row r="28" ht="15.75" customHeight="1">
      <c r="A28" s="14" t="s">
        <v>65</v>
      </c>
      <c r="B28" s="5">
        <v>13.7475676</v>
      </c>
      <c r="C28" s="5">
        <v>40.87193184</v>
      </c>
      <c r="D28" s="5">
        <v>16.70724738</v>
      </c>
      <c r="E28" s="5">
        <v>8.111532756</v>
      </c>
      <c r="F28" s="5">
        <v>20.56172043</v>
      </c>
      <c r="G28" s="4">
        <f t="shared" si="1"/>
        <v>29.8007193</v>
      </c>
      <c r="H28" s="5"/>
      <c r="I28" s="14" t="s">
        <v>65</v>
      </c>
      <c r="J28" s="5">
        <v>7.904471267</v>
      </c>
      <c r="K28" s="5">
        <v>31.99991012</v>
      </c>
      <c r="L28" s="5">
        <v>26.44318941</v>
      </c>
      <c r="M28" s="5">
        <v>5.895094836</v>
      </c>
      <c r="N28" s="5">
        <v>27.75733436</v>
      </c>
      <c r="O28" s="4">
        <f t="shared" si="2"/>
        <v>7.566097141</v>
      </c>
      <c r="P28" s="5"/>
      <c r="R28" s="5"/>
      <c r="S28" s="5"/>
      <c r="T28" s="5"/>
      <c r="U28" s="5"/>
      <c r="V28" s="5"/>
      <c r="W28" s="5"/>
      <c r="X28" s="5"/>
      <c r="Y28" s="5"/>
      <c r="Z28" s="5">
        <f t="shared" si="3"/>
        <v>54.61949944</v>
      </c>
      <c r="AA28" s="5">
        <f t="shared" si="4"/>
        <v>24.81878014</v>
      </c>
    </row>
    <row r="29" ht="15.75" customHeight="1">
      <c r="A29" s="14" t="s">
        <v>66</v>
      </c>
      <c r="B29" s="4">
        <v>8.878735809</v>
      </c>
      <c r="C29" s="4">
        <v>18.71583634</v>
      </c>
      <c r="D29" s="4">
        <v>9.511431721</v>
      </c>
      <c r="E29" s="4">
        <v>2.935891751</v>
      </c>
      <c r="F29" s="4">
        <v>59.95810438</v>
      </c>
      <c r="G29" s="4">
        <f t="shared" si="1"/>
        <v>15.14724868</v>
      </c>
      <c r="H29" s="4"/>
      <c r="I29" s="14" t="s">
        <v>66</v>
      </c>
      <c r="J29" s="4">
        <v>5.198658898</v>
      </c>
      <c r="K29" s="4">
        <v>18.20891769</v>
      </c>
      <c r="L29" s="4">
        <v>12.55285095</v>
      </c>
      <c r="M29" s="4">
        <v>5.295744849</v>
      </c>
      <c r="N29" s="4">
        <v>58.74382761</v>
      </c>
      <c r="O29" s="4">
        <f t="shared" si="2"/>
        <v>5.558980789</v>
      </c>
      <c r="P29" s="5"/>
      <c r="R29" s="5"/>
      <c r="S29" s="5"/>
      <c r="T29" s="5"/>
      <c r="U29" s="5"/>
      <c r="V29" s="5"/>
      <c r="W29" s="5"/>
      <c r="X29" s="5"/>
      <c r="Y29" s="5"/>
      <c r="Z29" s="5">
        <f t="shared" si="3"/>
        <v>27.59457215</v>
      </c>
      <c r="AA29" s="5">
        <f t="shared" si="4"/>
        <v>12.44732347</v>
      </c>
    </row>
    <row r="30" ht="15.75" customHeight="1">
      <c r="A30" s="14" t="s">
        <v>67</v>
      </c>
      <c r="B30" s="5">
        <v>13.05032017</v>
      </c>
      <c r="C30" s="5">
        <v>27.13156984</v>
      </c>
      <c r="D30" s="5">
        <v>9.326817142</v>
      </c>
      <c r="E30" s="5">
        <v>3.367064997</v>
      </c>
      <c r="F30" s="5">
        <v>47.12422785</v>
      </c>
      <c r="G30" s="4">
        <f t="shared" si="1"/>
        <v>27.48800787</v>
      </c>
      <c r="H30" s="5"/>
      <c r="I30" s="14" t="s">
        <v>67</v>
      </c>
      <c r="J30" s="5">
        <v>6.536853172</v>
      </c>
      <c r="K30" s="5">
        <v>19.795473</v>
      </c>
      <c r="L30" s="5">
        <v>15.61426557</v>
      </c>
      <c r="M30" s="5">
        <v>7.101570186</v>
      </c>
      <c r="N30" s="5">
        <v>50.95183807</v>
      </c>
      <c r="O30" s="4">
        <f t="shared" si="2"/>
        <v>3.616490416</v>
      </c>
      <c r="P30" s="5"/>
      <c r="R30" s="5"/>
      <c r="S30" s="5"/>
      <c r="T30" s="5"/>
      <c r="U30" s="5"/>
      <c r="V30" s="5"/>
      <c r="W30" s="5"/>
      <c r="X30" s="5"/>
      <c r="Y30" s="5"/>
      <c r="Z30" s="5">
        <f t="shared" si="3"/>
        <v>40.18189001</v>
      </c>
      <c r="AA30" s="5">
        <f t="shared" si="4"/>
        <v>12.69388214</v>
      </c>
    </row>
    <row r="31" ht="15.75" customHeight="1">
      <c r="A31" s="14" t="s">
        <v>68</v>
      </c>
      <c r="B31" s="5">
        <v>24.43190422</v>
      </c>
      <c r="C31" s="5">
        <v>24.93955908</v>
      </c>
      <c r="D31" s="5">
        <v>8.829442159</v>
      </c>
      <c r="E31" s="5">
        <v>2.394222228</v>
      </c>
      <c r="F31" s="5">
        <v>39.40487231</v>
      </c>
      <c r="G31" s="4">
        <f t="shared" si="1"/>
        <v>38.14779891</v>
      </c>
      <c r="H31" s="5"/>
      <c r="I31" s="14" t="s">
        <v>68</v>
      </c>
      <c r="J31" s="5">
        <v>10.30227548</v>
      </c>
      <c r="K31" s="5">
        <v>20.54236745</v>
      </c>
      <c r="L31" s="5">
        <v>6.760613407</v>
      </c>
      <c r="M31" s="5">
        <v>4.087236679</v>
      </c>
      <c r="N31" s="5">
        <v>58.30750698</v>
      </c>
      <c r="O31" s="4">
        <f t="shared" si="2"/>
        <v>19.99679284</v>
      </c>
      <c r="P31" s="5"/>
      <c r="R31" s="5"/>
      <c r="S31" s="5"/>
      <c r="T31" s="5"/>
      <c r="U31" s="5"/>
      <c r="V31" s="5"/>
      <c r="W31" s="5"/>
      <c r="X31" s="5"/>
      <c r="Y31" s="5"/>
      <c r="Z31" s="5">
        <f t="shared" si="3"/>
        <v>49.3714633</v>
      </c>
      <c r="AA31" s="5">
        <f t="shared" si="4"/>
        <v>11.22366439</v>
      </c>
    </row>
    <row r="32" ht="15.75" customHeight="1">
      <c r="A32" s="14" t="s">
        <v>69</v>
      </c>
      <c r="B32" s="5">
        <v>13.7424076</v>
      </c>
      <c r="C32" s="5">
        <v>39.245903</v>
      </c>
      <c r="D32" s="5">
        <v>18.82153141</v>
      </c>
      <c r="E32" s="5">
        <v>9.251573988</v>
      </c>
      <c r="F32" s="5">
        <v>18.93858401</v>
      </c>
      <c r="G32" s="4">
        <f t="shared" si="1"/>
        <v>24.9152052</v>
      </c>
      <c r="H32" s="5"/>
      <c r="I32" s="14" t="s">
        <v>69</v>
      </c>
      <c r="J32" s="5">
        <v>6.231835615</v>
      </c>
      <c r="K32" s="5">
        <v>38.1206413</v>
      </c>
      <c r="L32" s="5">
        <v>24.2701575</v>
      </c>
      <c r="M32" s="5">
        <v>8.099456217</v>
      </c>
      <c r="N32" s="5">
        <v>23.27790936</v>
      </c>
      <c r="O32" s="4">
        <f t="shared" si="2"/>
        <v>11.9828632</v>
      </c>
      <c r="P32" s="5"/>
      <c r="R32" s="5"/>
      <c r="S32" s="5"/>
      <c r="T32" s="5"/>
      <c r="U32" s="5"/>
      <c r="V32" s="5"/>
      <c r="W32" s="5"/>
      <c r="X32" s="5"/>
      <c r="Y32" s="5"/>
      <c r="Z32" s="5">
        <f t="shared" si="3"/>
        <v>52.9883106</v>
      </c>
      <c r="AA32" s="5">
        <f t="shared" si="4"/>
        <v>28.0731054</v>
      </c>
    </row>
    <row r="33" ht="15.75" customHeight="1">
      <c r="A33" s="14" t="s">
        <v>70</v>
      </c>
      <c r="B33" s="5">
        <v>8.162191089</v>
      </c>
      <c r="C33" s="5">
        <v>25.32400311</v>
      </c>
      <c r="D33" s="5">
        <v>6.292100982</v>
      </c>
      <c r="E33" s="5">
        <v>3.129832306</v>
      </c>
      <c r="F33" s="5">
        <v>57.09187252</v>
      </c>
      <c r="G33" s="4">
        <f t="shared" si="1"/>
        <v>24.06426091</v>
      </c>
      <c r="H33" s="5"/>
      <c r="I33" s="14" t="s">
        <v>70</v>
      </c>
      <c r="J33" s="5">
        <v>3.491707763</v>
      </c>
      <c r="K33" s="5">
        <v>18.89994489</v>
      </c>
      <c r="L33" s="5">
        <v>6.992460682</v>
      </c>
      <c r="M33" s="5">
        <v>2.780941615</v>
      </c>
      <c r="N33" s="5">
        <v>67.83494505</v>
      </c>
      <c r="O33" s="4">
        <f t="shared" si="2"/>
        <v>12.61825036</v>
      </c>
      <c r="P33" s="5"/>
      <c r="R33" s="5"/>
      <c r="S33" s="5"/>
      <c r="T33" s="5"/>
      <c r="U33" s="5"/>
      <c r="V33" s="5"/>
      <c r="W33" s="5"/>
      <c r="X33" s="5"/>
      <c r="Y33" s="5"/>
      <c r="Z33" s="5">
        <f t="shared" si="3"/>
        <v>33.4861942</v>
      </c>
      <c r="AA33" s="5">
        <f t="shared" si="4"/>
        <v>9.421933288</v>
      </c>
    </row>
    <row r="34" ht="15.75" customHeight="1">
      <c r="A34" s="14" t="s">
        <v>71</v>
      </c>
      <c r="B34" s="5">
        <v>1.833563441</v>
      </c>
      <c r="C34" s="5">
        <v>14.74692351</v>
      </c>
      <c r="D34" s="5">
        <v>15.74346735</v>
      </c>
      <c r="E34" s="5">
        <v>17.70885904</v>
      </c>
      <c r="F34" s="5">
        <v>49.96718666</v>
      </c>
      <c r="G34" s="4">
        <f t="shared" si="1"/>
        <v>-16.87183944</v>
      </c>
      <c r="H34" s="5"/>
      <c r="I34" s="14" t="s">
        <v>71</v>
      </c>
      <c r="J34" s="5">
        <v>2.029168751</v>
      </c>
      <c r="K34" s="5">
        <v>16.1281273</v>
      </c>
      <c r="L34" s="5">
        <v>15.93484074</v>
      </c>
      <c r="M34" s="5">
        <v>9.865354618</v>
      </c>
      <c r="N34" s="5">
        <v>56.04250859</v>
      </c>
      <c r="O34" s="4">
        <f t="shared" si="2"/>
        <v>-7.642899307</v>
      </c>
      <c r="P34" s="5"/>
      <c r="R34" s="5"/>
      <c r="S34" s="5"/>
      <c r="T34" s="5"/>
      <c r="U34" s="5"/>
      <c r="V34" s="5"/>
      <c r="W34" s="5"/>
      <c r="X34" s="5"/>
      <c r="Y34" s="5"/>
      <c r="Z34" s="5">
        <f t="shared" si="3"/>
        <v>16.58048695</v>
      </c>
      <c r="AA34" s="5">
        <f t="shared" si="4"/>
        <v>33.45232639</v>
      </c>
    </row>
    <row r="35" ht="15.75" customHeight="1">
      <c r="A35" s="14" t="s">
        <v>72</v>
      </c>
      <c r="B35" s="5">
        <v>19.0028136</v>
      </c>
      <c r="C35" s="5">
        <v>27.85910144</v>
      </c>
      <c r="D35" s="5">
        <v>9.055848562</v>
      </c>
      <c r="E35" s="5">
        <v>2.675361517</v>
      </c>
      <c r="F35" s="5">
        <v>41.40687488</v>
      </c>
      <c r="G35" s="4">
        <f t="shared" si="1"/>
        <v>35.13070496</v>
      </c>
      <c r="H35" s="5"/>
      <c r="I35" s="14" t="s">
        <v>72</v>
      </c>
      <c r="J35" s="5">
        <v>8.080771478</v>
      </c>
      <c r="K35" s="5">
        <v>23.07393485</v>
      </c>
      <c r="L35" s="5">
        <v>12.86897377</v>
      </c>
      <c r="M35" s="5">
        <v>5.579567384</v>
      </c>
      <c r="N35" s="5">
        <v>50.39675252</v>
      </c>
      <c r="O35" s="4">
        <f t="shared" si="2"/>
        <v>12.70616517</v>
      </c>
      <c r="P35" s="5"/>
      <c r="R35" s="5"/>
      <c r="S35" s="5"/>
      <c r="T35" s="5"/>
      <c r="U35" s="5"/>
      <c r="V35" s="5"/>
      <c r="W35" s="5"/>
      <c r="X35" s="5"/>
      <c r="Y35" s="5"/>
      <c r="Z35" s="5">
        <f t="shared" si="3"/>
        <v>46.86191504</v>
      </c>
      <c r="AA35" s="5">
        <f t="shared" si="4"/>
        <v>11.73121008</v>
      </c>
    </row>
    <row r="36" ht="15.75" customHeight="1">
      <c r="A36" s="14" t="s">
        <v>73</v>
      </c>
      <c r="B36" s="5">
        <v>3.125679702</v>
      </c>
      <c r="C36" s="5">
        <v>17.58794318</v>
      </c>
      <c r="D36" s="5">
        <v>9.169799869</v>
      </c>
      <c r="E36" s="5">
        <v>3.74495133</v>
      </c>
      <c r="F36" s="5">
        <v>66.37162592</v>
      </c>
      <c r="G36" s="4">
        <f t="shared" si="1"/>
        <v>7.798871683</v>
      </c>
      <c r="H36" s="5"/>
      <c r="I36" s="14" t="s">
        <v>73</v>
      </c>
      <c r="J36" s="5">
        <v>3.438634031</v>
      </c>
      <c r="K36" s="5">
        <v>14.93701936</v>
      </c>
      <c r="L36" s="5">
        <v>11.72447007</v>
      </c>
      <c r="M36" s="5">
        <v>3.934997492</v>
      </c>
      <c r="N36" s="5">
        <v>65.96487905</v>
      </c>
      <c r="O36" s="4">
        <f t="shared" si="2"/>
        <v>2.716185829</v>
      </c>
      <c r="P36" s="5"/>
      <c r="R36" s="5"/>
      <c r="S36" s="5"/>
      <c r="T36" s="5"/>
      <c r="U36" s="5"/>
      <c r="V36" s="5"/>
      <c r="W36" s="5"/>
      <c r="X36" s="5"/>
      <c r="Y36" s="5"/>
      <c r="Z36" s="5">
        <f t="shared" si="3"/>
        <v>20.71362288</v>
      </c>
      <c r="AA36" s="5">
        <f t="shared" si="4"/>
        <v>12.9147512</v>
      </c>
    </row>
    <row r="37" ht="15.75" customHeight="1">
      <c r="A37" s="14" t="s">
        <v>74</v>
      </c>
      <c r="B37" s="5">
        <v>37.43627078</v>
      </c>
      <c r="C37" s="5">
        <v>26.9433891</v>
      </c>
      <c r="D37" s="5">
        <v>9.491260029</v>
      </c>
      <c r="E37" s="5">
        <v>5.403166215</v>
      </c>
      <c r="F37" s="5">
        <v>20.72591388</v>
      </c>
      <c r="G37" s="4">
        <f t="shared" si="1"/>
        <v>49.48523364</v>
      </c>
      <c r="H37" s="5"/>
      <c r="I37" s="14" t="s">
        <v>74</v>
      </c>
      <c r="J37" s="5">
        <v>18.07767335</v>
      </c>
      <c r="K37" s="5">
        <v>35.66095062</v>
      </c>
      <c r="L37" s="5">
        <v>10.92021066</v>
      </c>
      <c r="M37" s="5">
        <v>5.35442101</v>
      </c>
      <c r="N37" s="5">
        <v>29.98674436</v>
      </c>
      <c r="O37" s="4">
        <f t="shared" si="2"/>
        <v>37.4639923</v>
      </c>
      <c r="P37" s="5"/>
      <c r="R37" s="5"/>
      <c r="S37" s="5"/>
      <c r="T37" s="5"/>
      <c r="U37" s="5"/>
      <c r="V37" s="5"/>
      <c r="W37" s="5"/>
      <c r="X37" s="5"/>
      <c r="Y37" s="5"/>
      <c r="Z37" s="5">
        <f t="shared" si="3"/>
        <v>64.37965988</v>
      </c>
      <c r="AA37" s="5">
        <f t="shared" si="4"/>
        <v>14.89442624</v>
      </c>
    </row>
    <row r="38"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row>
    <row r="39" ht="15.75" customHeight="1">
      <c r="A39" s="15" t="s">
        <v>78</v>
      </c>
      <c r="B39" s="5"/>
      <c r="C39" s="5"/>
      <c r="D39" s="5"/>
      <c r="E39" s="5"/>
      <c r="F39" s="5"/>
      <c r="G39" s="5"/>
      <c r="H39" s="5"/>
      <c r="I39" s="15" t="s">
        <v>79</v>
      </c>
      <c r="J39" s="5"/>
      <c r="K39" s="5"/>
      <c r="L39" s="5"/>
      <c r="M39" s="5"/>
      <c r="N39" s="5"/>
      <c r="O39" s="5"/>
      <c r="P39" s="5"/>
      <c r="Q39" s="5"/>
      <c r="R39" s="5"/>
      <c r="S39" s="5"/>
      <c r="T39" s="5"/>
      <c r="U39" s="5"/>
      <c r="V39" s="5"/>
      <c r="W39" s="5"/>
      <c r="X39" s="5"/>
      <c r="Y39" s="5"/>
      <c r="Z39" s="5"/>
      <c r="AA39" s="5"/>
    </row>
    <row r="40" ht="15.75" customHeight="1">
      <c r="A40" s="5"/>
      <c r="B40" s="5" t="s">
        <v>24</v>
      </c>
      <c r="C40" s="5" t="s">
        <v>25</v>
      </c>
      <c r="D40" s="5" t="s">
        <v>26</v>
      </c>
      <c r="E40" s="5" t="s">
        <v>27</v>
      </c>
      <c r="F40" s="5" t="s">
        <v>28</v>
      </c>
      <c r="G40" s="5"/>
      <c r="H40" s="5"/>
      <c r="I40" s="5"/>
      <c r="J40" s="5" t="s">
        <v>24</v>
      </c>
      <c r="K40" s="5" t="s">
        <v>25</v>
      </c>
      <c r="L40" s="5" t="s">
        <v>26</v>
      </c>
      <c r="M40" s="5" t="s">
        <v>27</v>
      </c>
      <c r="N40" s="5" t="s">
        <v>28</v>
      </c>
      <c r="O40" s="5"/>
      <c r="P40" s="5"/>
      <c r="Q40" s="5"/>
      <c r="R40" s="5"/>
      <c r="S40" s="5"/>
      <c r="T40" s="5"/>
      <c r="U40" s="5"/>
      <c r="V40" s="5"/>
      <c r="W40" s="5"/>
      <c r="X40" s="5"/>
      <c r="Y40" s="5"/>
      <c r="Z40" s="5"/>
      <c r="AA40" s="5"/>
    </row>
    <row r="41" ht="15.75" customHeight="1">
      <c r="A41" s="5" t="s">
        <v>60</v>
      </c>
      <c r="B41" s="5">
        <v>3.859163763</v>
      </c>
      <c r="C41" s="5">
        <v>6.526391057</v>
      </c>
      <c r="D41" s="5">
        <v>53.18541532</v>
      </c>
      <c r="E41" s="5">
        <v>32.8914797</v>
      </c>
      <c r="F41" s="5">
        <v>3.53755016</v>
      </c>
      <c r="G41" s="5"/>
      <c r="H41" s="5"/>
      <c r="I41" s="5" t="s">
        <v>60</v>
      </c>
      <c r="J41" s="5">
        <v>0.7801740442</v>
      </c>
      <c r="K41" s="5">
        <v>9.131504321</v>
      </c>
      <c r="L41" s="5">
        <v>59.8966573</v>
      </c>
      <c r="M41" s="5">
        <v>24.10585454</v>
      </c>
      <c r="N41" s="5">
        <v>6.085809799</v>
      </c>
      <c r="O41" s="5"/>
      <c r="P41" s="5"/>
      <c r="Q41" s="5"/>
      <c r="R41" s="5"/>
      <c r="S41" s="5"/>
      <c r="T41" s="5"/>
      <c r="U41" s="5"/>
      <c r="V41" s="5"/>
      <c r="W41" s="5"/>
      <c r="X41" s="5"/>
      <c r="Y41" s="5"/>
      <c r="Z41" s="5"/>
      <c r="AA41" s="5"/>
    </row>
    <row r="42" ht="15.75" customHeight="1">
      <c r="A42" s="5" t="s">
        <v>61</v>
      </c>
      <c r="B42" s="5">
        <v>1.899979828</v>
      </c>
      <c r="C42" s="5">
        <v>1.195960599</v>
      </c>
      <c r="D42" s="5">
        <v>10.44532951</v>
      </c>
      <c r="E42" s="5">
        <v>26.26218017</v>
      </c>
      <c r="F42" s="5">
        <v>60.1965499</v>
      </c>
      <c r="G42" s="5"/>
      <c r="H42" s="5"/>
      <c r="I42" s="5" t="s">
        <v>61</v>
      </c>
      <c r="J42" s="5">
        <v>1.863430444</v>
      </c>
      <c r="K42" s="5">
        <v>1.93196109</v>
      </c>
      <c r="L42" s="5">
        <v>14.1984246</v>
      </c>
      <c r="M42" s="5">
        <v>25.66769273</v>
      </c>
      <c r="N42" s="5">
        <v>56.33849114</v>
      </c>
      <c r="O42" s="5"/>
      <c r="P42" s="5"/>
      <c r="Q42" s="5"/>
      <c r="R42" s="5"/>
      <c r="S42" s="5"/>
      <c r="T42" s="5"/>
      <c r="U42" s="5"/>
      <c r="V42" s="5"/>
      <c r="W42" s="5"/>
      <c r="X42" s="5"/>
      <c r="Y42" s="5"/>
      <c r="Z42" s="5"/>
      <c r="AA42" s="5"/>
    </row>
    <row r="43" ht="15.75" customHeight="1">
      <c r="A43" s="5" t="s">
        <v>62</v>
      </c>
      <c r="B43" s="5">
        <v>4.081375009</v>
      </c>
      <c r="C43" s="5">
        <v>9.268116972</v>
      </c>
      <c r="D43" s="5">
        <v>55.7211699</v>
      </c>
      <c r="E43" s="5">
        <v>25.22654469</v>
      </c>
      <c r="F43" s="5">
        <v>5.702793438</v>
      </c>
      <c r="G43" s="5"/>
      <c r="H43" s="5"/>
      <c r="I43" s="5" t="s">
        <v>62</v>
      </c>
      <c r="J43" s="5">
        <v>1.938410346</v>
      </c>
      <c r="K43" s="5">
        <v>10.947671</v>
      </c>
      <c r="L43" s="5">
        <v>55.46314326</v>
      </c>
      <c r="M43" s="5">
        <v>25.63998443</v>
      </c>
      <c r="N43" s="5">
        <v>6.010790955</v>
      </c>
      <c r="O43" s="5"/>
      <c r="P43" s="5"/>
      <c r="Q43" s="5"/>
      <c r="R43" s="5"/>
      <c r="S43" s="5"/>
      <c r="T43" s="5"/>
      <c r="U43" s="5"/>
      <c r="V43" s="5"/>
      <c r="W43" s="5"/>
      <c r="X43" s="5"/>
      <c r="Y43" s="5"/>
      <c r="Z43" s="5"/>
      <c r="AA43" s="5"/>
    </row>
    <row r="44" ht="15.75" customHeight="1">
      <c r="A44" s="5" t="s">
        <v>63</v>
      </c>
      <c r="B44" s="5">
        <v>5.843598424</v>
      </c>
      <c r="C44" s="5">
        <v>17.86740567</v>
      </c>
      <c r="D44" s="5">
        <v>45.94921854</v>
      </c>
      <c r="E44" s="5">
        <v>24.62994464</v>
      </c>
      <c r="F44" s="5">
        <v>5.709832726</v>
      </c>
      <c r="G44" s="5"/>
      <c r="H44" s="5"/>
      <c r="I44" s="5" t="s">
        <v>63</v>
      </c>
      <c r="J44" s="5">
        <v>8.056106348</v>
      </c>
      <c r="K44" s="5">
        <v>15.66672111</v>
      </c>
      <c r="L44" s="5">
        <v>50.04133594</v>
      </c>
      <c r="M44" s="5">
        <v>20.29626237</v>
      </c>
      <c r="N44" s="5">
        <v>5.939574221</v>
      </c>
      <c r="O44" s="5"/>
      <c r="P44" s="5"/>
      <c r="Q44" s="5"/>
      <c r="R44" s="5"/>
      <c r="S44" s="5"/>
      <c r="T44" s="5"/>
      <c r="U44" s="5"/>
      <c r="V44" s="5"/>
      <c r="W44" s="5"/>
      <c r="X44" s="5"/>
      <c r="Y44" s="5"/>
      <c r="Z44" s="5"/>
      <c r="AA44" s="5"/>
    </row>
    <row r="45" ht="15.75" customHeight="1">
      <c r="A45" s="5" t="s">
        <v>14</v>
      </c>
      <c r="B45" s="5">
        <v>2.041098292</v>
      </c>
      <c r="C45" s="5">
        <v>5.627358253</v>
      </c>
      <c r="D45" s="5">
        <v>18.51772078</v>
      </c>
      <c r="E45" s="5">
        <v>45.16194956</v>
      </c>
      <c r="F45" s="5">
        <v>28.65187312</v>
      </c>
      <c r="G45" s="5"/>
      <c r="H45" s="5"/>
      <c r="I45" s="5" t="s">
        <v>14</v>
      </c>
      <c r="J45" s="5">
        <v>2.015137915</v>
      </c>
      <c r="K45" s="5">
        <v>4.458812124</v>
      </c>
      <c r="L45" s="5">
        <v>13.8259455</v>
      </c>
      <c r="M45" s="5">
        <v>44.52455175</v>
      </c>
      <c r="N45" s="5">
        <v>35.17555271</v>
      </c>
      <c r="O45" s="5"/>
      <c r="P45" s="5"/>
      <c r="Q45" s="5"/>
      <c r="R45" s="5"/>
      <c r="S45" s="5"/>
      <c r="T45" s="5"/>
      <c r="U45" s="5"/>
      <c r="V45" s="5"/>
      <c r="W45" s="5"/>
      <c r="X45" s="5"/>
      <c r="Y45" s="5"/>
      <c r="Z45" s="5"/>
      <c r="AA45" s="5"/>
    </row>
    <row r="46" ht="15.75" customHeight="1">
      <c r="A46" s="5" t="s">
        <v>64</v>
      </c>
      <c r="B46" s="5">
        <v>4.015909775</v>
      </c>
      <c r="C46" s="5">
        <v>6.827848274</v>
      </c>
      <c r="D46" s="5">
        <v>53.9551062</v>
      </c>
      <c r="E46" s="5">
        <v>27.693565</v>
      </c>
      <c r="F46" s="5">
        <v>7.507570754</v>
      </c>
      <c r="G46" s="5"/>
      <c r="H46" s="5"/>
      <c r="I46" s="5" t="s">
        <v>64</v>
      </c>
      <c r="J46" s="5">
        <v>2.444754937</v>
      </c>
      <c r="K46" s="5">
        <v>6.602672416</v>
      </c>
      <c r="L46" s="5">
        <v>50.0310843</v>
      </c>
      <c r="M46" s="5">
        <v>29.06995405</v>
      </c>
      <c r="N46" s="5">
        <v>11.8515343</v>
      </c>
      <c r="O46" s="5"/>
      <c r="P46" s="5"/>
      <c r="Q46" s="5"/>
      <c r="R46" s="5"/>
      <c r="S46" s="5"/>
      <c r="T46" s="5"/>
      <c r="U46" s="5"/>
      <c r="V46" s="5"/>
      <c r="W46" s="5"/>
      <c r="X46" s="5"/>
      <c r="Y46" s="5"/>
      <c r="Z46" s="5"/>
      <c r="AA46" s="5"/>
    </row>
    <row r="47" ht="15.75" customHeight="1">
      <c r="A47" s="5" t="s">
        <v>65</v>
      </c>
      <c r="B47" s="5">
        <v>5.261480576</v>
      </c>
      <c r="C47" s="5">
        <v>7.894143151</v>
      </c>
      <c r="D47" s="5">
        <v>28.3139905</v>
      </c>
      <c r="E47" s="5">
        <v>39.82660019</v>
      </c>
      <c r="F47" s="5">
        <v>18.70378558</v>
      </c>
      <c r="G47" s="5"/>
      <c r="H47" s="5"/>
      <c r="I47" s="5" t="s">
        <v>65</v>
      </c>
      <c r="J47" s="5">
        <v>2.233300674</v>
      </c>
      <c r="K47" s="5">
        <v>10.25634847</v>
      </c>
      <c r="L47" s="5">
        <v>33.41314817</v>
      </c>
      <c r="M47" s="5">
        <v>32.70614237</v>
      </c>
      <c r="N47" s="5">
        <v>21.39106032</v>
      </c>
      <c r="O47" s="5"/>
      <c r="P47" s="5"/>
      <c r="Q47" s="5"/>
      <c r="R47" s="5"/>
      <c r="S47" s="5"/>
      <c r="T47" s="5"/>
      <c r="U47" s="5"/>
      <c r="V47" s="5"/>
      <c r="W47" s="5"/>
      <c r="X47" s="5"/>
      <c r="Y47" s="5"/>
      <c r="Z47" s="5"/>
      <c r="AA47" s="5"/>
    </row>
    <row r="48" ht="15.75" customHeight="1">
      <c r="A48" s="5" t="s">
        <v>66</v>
      </c>
      <c r="B48" s="5">
        <v>3.645151861</v>
      </c>
      <c r="C48" s="5">
        <v>5.557911671</v>
      </c>
      <c r="D48" s="5">
        <v>47.28149355</v>
      </c>
      <c r="E48" s="5">
        <v>31.53207438</v>
      </c>
      <c r="F48" s="5">
        <v>11.98336853</v>
      </c>
      <c r="G48" s="5"/>
      <c r="H48" s="5"/>
      <c r="I48" s="5" t="s">
        <v>66</v>
      </c>
      <c r="J48" s="5">
        <v>1.513665456</v>
      </c>
      <c r="K48" s="5">
        <v>6.693424208</v>
      </c>
      <c r="L48" s="5">
        <v>53.6791774</v>
      </c>
      <c r="M48" s="5">
        <v>27.37727289</v>
      </c>
      <c r="N48" s="5">
        <v>10.73646005</v>
      </c>
      <c r="O48" s="5"/>
      <c r="P48" s="5"/>
      <c r="Q48" s="5"/>
      <c r="R48" s="5"/>
      <c r="S48" s="5"/>
      <c r="T48" s="5"/>
      <c r="U48" s="5"/>
      <c r="V48" s="5"/>
      <c r="W48" s="5"/>
      <c r="X48" s="5"/>
      <c r="Y48" s="5"/>
      <c r="Z48" s="5"/>
      <c r="AA48" s="5"/>
    </row>
    <row r="49" ht="15.75" customHeight="1">
      <c r="A49" s="5" t="s">
        <v>67</v>
      </c>
      <c r="B49" s="5">
        <v>4.767750562</v>
      </c>
      <c r="C49" s="5">
        <v>7.692663821</v>
      </c>
      <c r="D49" s="5">
        <v>42.4610476</v>
      </c>
      <c r="E49" s="5">
        <v>37.5267623</v>
      </c>
      <c r="F49" s="5">
        <v>7.551775724</v>
      </c>
      <c r="G49" s="5"/>
      <c r="H49" s="5"/>
      <c r="I49" s="5" t="s">
        <v>67</v>
      </c>
      <c r="J49" s="5">
        <v>5.33402487</v>
      </c>
      <c r="K49" s="5">
        <v>12.61768999</v>
      </c>
      <c r="L49" s="5">
        <v>40.02633149</v>
      </c>
      <c r="M49" s="5">
        <v>35.798562</v>
      </c>
      <c r="N49" s="5">
        <v>6.223391656</v>
      </c>
      <c r="O49" s="5"/>
      <c r="P49" s="5"/>
      <c r="Q49" s="5"/>
      <c r="R49" s="5"/>
      <c r="S49" s="5"/>
      <c r="T49" s="5"/>
      <c r="U49" s="5"/>
      <c r="V49" s="5"/>
      <c r="W49" s="5"/>
      <c r="X49" s="5"/>
      <c r="Y49" s="5"/>
      <c r="Z49" s="5"/>
      <c r="AA49" s="5"/>
    </row>
    <row r="50" ht="15.75" customHeight="1">
      <c r="A50" s="5" t="s">
        <v>68</v>
      </c>
      <c r="B50" s="5">
        <v>2.057192</v>
      </c>
      <c r="C50" s="5">
        <v>5.610726413</v>
      </c>
      <c r="D50" s="5">
        <v>40.2914913</v>
      </c>
      <c r="E50" s="5">
        <v>39.3929073</v>
      </c>
      <c r="F50" s="5">
        <v>12.64768299</v>
      </c>
      <c r="G50" s="5"/>
      <c r="H50" s="5"/>
      <c r="I50" s="5" t="s">
        <v>68</v>
      </c>
      <c r="J50" s="18">
        <v>2.185837732</v>
      </c>
      <c r="K50" s="19">
        <v>6.926351961</v>
      </c>
      <c r="L50" s="20">
        <v>45.36277203</v>
      </c>
      <c r="M50" s="21">
        <v>34.99860699</v>
      </c>
      <c r="N50" s="22">
        <v>10.52643128</v>
      </c>
      <c r="O50" s="5"/>
      <c r="P50" s="5"/>
      <c r="Q50" s="5"/>
      <c r="R50" s="5"/>
      <c r="S50" s="5"/>
      <c r="T50" s="5"/>
      <c r="U50" s="5"/>
      <c r="V50" s="5"/>
      <c r="W50" s="5"/>
      <c r="X50" s="5"/>
      <c r="Y50" s="5"/>
      <c r="Z50" s="5"/>
      <c r="AA50" s="5"/>
    </row>
    <row r="51" ht="15.75" customHeight="1">
      <c r="A51" s="5" t="s">
        <v>69</v>
      </c>
      <c r="B51" s="5">
        <v>4.899292975</v>
      </c>
      <c r="C51" s="5">
        <v>14.12412866</v>
      </c>
      <c r="D51" s="5">
        <v>52.4111273</v>
      </c>
      <c r="E51" s="5">
        <v>25.43016795</v>
      </c>
      <c r="F51" s="5">
        <v>3.135283111</v>
      </c>
      <c r="G51" s="5"/>
      <c r="H51" s="5"/>
      <c r="I51" s="5" t="s">
        <v>69</v>
      </c>
      <c r="J51" s="23">
        <v>6.125120686</v>
      </c>
      <c r="K51" s="24">
        <v>19.36950766</v>
      </c>
      <c r="L51" s="25">
        <v>42.89526464</v>
      </c>
      <c r="M51" s="26">
        <v>25.55815818</v>
      </c>
      <c r="N51" s="27">
        <v>6.051948829</v>
      </c>
      <c r="O51" s="5"/>
      <c r="P51" s="5"/>
      <c r="Q51" s="5"/>
      <c r="R51" s="5"/>
      <c r="S51" s="5"/>
      <c r="T51" s="5"/>
      <c r="U51" s="5"/>
      <c r="V51" s="5"/>
      <c r="W51" s="5"/>
      <c r="X51" s="5"/>
      <c r="Y51" s="5"/>
      <c r="Z51" s="5"/>
      <c r="AA51" s="5"/>
    </row>
    <row r="52" ht="15.75" customHeight="1">
      <c r="A52" s="5" t="s">
        <v>70</v>
      </c>
      <c r="B52" s="5">
        <v>4.128249636</v>
      </c>
      <c r="C52" s="5">
        <v>7.117388438</v>
      </c>
      <c r="D52" s="5">
        <v>45.93942078</v>
      </c>
      <c r="E52" s="5">
        <v>38.61753492</v>
      </c>
      <c r="F52" s="5">
        <v>4.197406225</v>
      </c>
      <c r="G52" s="5"/>
      <c r="H52" s="5"/>
      <c r="I52" s="5" t="s">
        <v>70</v>
      </c>
      <c r="J52" s="28">
        <v>1.539796591</v>
      </c>
      <c r="K52" s="29">
        <v>9.419315783</v>
      </c>
      <c r="L52" s="30">
        <v>49.81977109</v>
      </c>
      <c r="M52" s="31">
        <v>33.45920998</v>
      </c>
      <c r="N52" s="32">
        <v>5.761906556</v>
      </c>
      <c r="O52" s="5"/>
      <c r="P52" s="5"/>
      <c r="Q52" s="5"/>
      <c r="R52" s="5"/>
      <c r="S52" s="5"/>
      <c r="T52" s="5"/>
      <c r="U52" s="5"/>
      <c r="V52" s="5"/>
      <c r="W52" s="5"/>
      <c r="X52" s="5"/>
      <c r="Y52" s="5"/>
      <c r="Z52" s="5"/>
      <c r="AA52" s="5"/>
    </row>
    <row r="53" ht="15.75" customHeight="1">
      <c r="A53" s="5" t="s">
        <v>71</v>
      </c>
      <c r="B53" s="5">
        <v>6.111700266</v>
      </c>
      <c r="C53" s="5">
        <v>14.87327667</v>
      </c>
      <c r="D53" s="5">
        <v>55.67797132</v>
      </c>
      <c r="E53" s="5">
        <v>19.2397188</v>
      </c>
      <c r="F53" s="5">
        <v>4.097332949</v>
      </c>
      <c r="G53" s="5"/>
      <c r="H53" s="5"/>
      <c r="I53" s="5" t="s">
        <v>71</v>
      </c>
      <c r="J53" s="33">
        <v>1.36620285</v>
      </c>
      <c r="K53" s="34">
        <v>9.852767372</v>
      </c>
      <c r="L53" s="35">
        <v>57.78185369</v>
      </c>
      <c r="M53" s="36">
        <v>27.29421898</v>
      </c>
      <c r="N53" s="37">
        <v>3.704957107</v>
      </c>
      <c r="O53" s="5"/>
      <c r="P53" s="5"/>
      <c r="Q53" s="5"/>
      <c r="R53" s="5"/>
      <c r="S53" s="5"/>
      <c r="T53" s="5"/>
      <c r="U53" s="5"/>
      <c r="V53" s="5"/>
      <c r="W53" s="5"/>
      <c r="X53" s="5"/>
      <c r="Y53" s="5"/>
      <c r="Z53" s="5"/>
      <c r="AA53" s="5"/>
    </row>
    <row r="54" ht="15.75" customHeight="1">
      <c r="A54" s="5" t="s">
        <v>72</v>
      </c>
      <c r="B54" s="5">
        <v>2.803367032</v>
      </c>
      <c r="C54" s="5">
        <v>8.424043643</v>
      </c>
      <c r="D54" s="5">
        <v>45.26096864</v>
      </c>
      <c r="E54" s="5">
        <v>38.2912422</v>
      </c>
      <c r="F54" s="5">
        <v>5.220378482</v>
      </c>
      <c r="G54" s="5"/>
      <c r="H54" s="5"/>
      <c r="I54" s="5" t="s">
        <v>72</v>
      </c>
      <c r="J54" s="38">
        <v>2.484610512</v>
      </c>
      <c r="K54" s="22">
        <v>10.47342453</v>
      </c>
      <c r="L54" s="39">
        <v>47.06580365</v>
      </c>
      <c r="M54" s="40">
        <v>28.71624603</v>
      </c>
      <c r="N54" s="41">
        <v>11.25991528</v>
      </c>
      <c r="O54" s="5"/>
      <c r="P54" s="5"/>
      <c r="Q54" s="5"/>
      <c r="R54" s="5"/>
      <c r="S54" s="5"/>
      <c r="T54" s="5"/>
      <c r="U54" s="5"/>
      <c r="V54" s="5"/>
      <c r="W54" s="5"/>
      <c r="X54" s="5"/>
      <c r="Y54" s="5"/>
      <c r="Z54" s="5"/>
      <c r="AA54" s="5"/>
    </row>
    <row r="55" ht="15.75" customHeight="1">
      <c r="A55" s="5" t="s">
        <v>73</v>
      </c>
      <c r="B55" s="5">
        <v>4.430938005</v>
      </c>
      <c r="C55" s="5">
        <v>7.734309331</v>
      </c>
      <c r="D55" s="5">
        <v>53.09001294</v>
      </c>
      <c r="E55" s="5">
        <v>28.21804297</v>
      </c>
      <c r="F55" s="5">
        <v>6.526696754</v>
      </c>
      <c r="G55" s="5"/>
      <c r="H55" s="5"/>
      <c r="I55" s="5" t="s">
        <v>73</v>
      </c>
      <c r="J55" s="42">
        <v>2.294164892</v>
      </c>
      <c r="K55" s="43">
        <v>8.086282519</v>
      </c>
      <c r="L55" s="44">
        <v>52.65229693</v>
      </c>
      <c r="M55" s="45">
        <v>29.4536704</v>
      </c>
      <c r="N55" s="46">
        <v>7.513585253</v>
      </c>
      <c r="O55" s="5"/>
      <c r="P55" s="5"/>
      <c r="Q55" s="5"/>
      <c r="R55" s="5"/>
      <c r="S55" s="5"/>
      <c r="T55" s="5"/>
      <c r="U55" s="5"/>
      <c r="V55" s="5"/>
      <c r="W55" s="5"/>
      <c r="X55" s="5"/>
      <c r="Y55" s="5"/>
      <c r="Z55" s="5"/>
      <c r="AA55" s="5"/>
    </row>
    <row r="56" ht="15.75" customHeight="1">
      <c r="A56" s="5" t="s">
        <v>74</v>
      </c>
      <c r="B56" s="5">
        <v>2.868599413</v>
      </c>
      <c r="C56" s="5">
        <v>7.03627087</v>
      </c>
      <c r="D56" s="5">
        <v>29.27275817</v>
      </c>
      <c r="E56" s="5">
        <v>37.88289672</v>
      </c>
      <c r="F56" s="5">
        <v>22.93947482</v>
      </c>
      <c r="G56" s="5"/>
      <c r="H56" s="5"/>
      <c r="I56" s="5" t="s">
        <v>74</v>
      </c>
      <c r="J56" s="38">
        <v>2.3480998</v>
      </c>
      <c r="K56" s="43">
        <v>8.161416312</v>
      </c>
      <c r="L56" s="47">
        <v>29.04653416</v>
      </c>
      <c r="M56" s="48">
        <v>36.923212</v>
      </c>
      <c r="N56" s="49">
        <v>23.52073773</v>
      </c>
      <c r="O56" s="5"/>
      <c r="P56" s="5"/>
      <c r="Q56" s="5"/>
      <c r="R56" s="5"/>
      <c r="S56" s="5"/>
      <c r="T56" s="5"/>
      <c r="U56" s="5"/>
      <c r="V56" s="5"/>
      <c r="W56" s="5"/>
      <c r="X56" s="5"/>
      <c r="Y56" s="5"/>
      <c r="Z56" s="5"/>
      <c r="AA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c r="AA57" s="5"/>
    </row>
    <row r="58" ht="15.75" customHeight="1">
      <c r="A58" s="15" t="s">
        <v>80</v>
      </c>
      <c r="B58" s="5"/>
      <c r="C58" s="5"/>
      <c r="D58" s="5"/>
      <c r="E58" s="5"/>
      <c r="F58" s="5"/>
      <c r="G58" s="5"/>
      <c r="H58" s="5"/>
      <c r="I58" s="15" t="s">
        <v>81</v>
      </c>
      <c r="J58" s="5"/>
      <c r="K58" s="5"/>
      <c r="L58" s="5"/>
      <c r="M58" s="5"/>
      <c r="N58" s="5"/>
      <c r="O58" s="5"/>
      <c r="P58" s="5"/>
      <c r="Q58" s="5"/>
      <c r="R58" s="5"/>
      <c r="S58" s="5"/>
      <c r="T58" s="5"/>
      <c r="U58" s="5"/>
      <c r="V58" s="5"/>
      <c r="W58" s="5"/>
      <c r="X58" s="5"/>
      <c r="Y58" s="5"/>
      <c r="Z58" s="5"/>
      <c r="AA58" s="5"/>
    </row>
    <row r="59" ht="15.75" customHeight="1">
      <c r="A59" s="50" t="s">
        <v>82</v>
      </c>
      <c r="B59" s="5">
        <v>58.64426724</v>
      </c>
      <c r="C59" s="5"/>
      <c r="D59" s="5"/>
      <c r="E59" s="5"/>
      <c r="F59" s="5"/>
      <c r="G59" s="5"/>
      <c r="H59" s="5"/>
      <c r="I59" s="50" t="s">
        <v>82</v>
      </c>
      <c r="J59" s="5">
        <v>61.01897103</v>
      </c>
      <c r="K59" s="5"/>
      <c r="L59" s="5"/>
      <c r="M59" s="5"/>
      <c r="N59" s="5"/>
      <c r="O59" s="5"/>
      <c r="P59" s="5"/>
      <c r="Q59" s="5"/>
      <c r="R59" s="5"/>
      <c r="S59" s="5"/>
      <c r="T59" s="5"/>
      <c r="U59" s="5"/>
      <c r="V59" s="5"/>
      <c r="W59" s="5"/>
      <c r="X59" s="5"/>
      <c r="Y59" s="5"/>
      <c r="Z59" s="5"/>
      <c r="AA59" s="5"/>
    </row>
    <row r="60" ht="15.75" customHeight="1">
      <c r="A60" s="50" t="s">
        <v>83</v>
      </c>
      <c r="B60" s="5">
        <v>39.13868512</v>
      </c>
      <c r="C60" s="5"/>
      <c r="D60" s="5"/>
      <c r="E60" s="5"/>
      <c r="F60" s="5"/>
      <c r="G60" s="5"/>
      <c r="H60" s="5"/>
      <c r="I60" s="50" t="s">
        <v>83</v>
      </c>
      <c r="J60" s="5">
        <v>35.96586482</v>
      </c>
      <c r="K60" s="5"/>
      <c r="L60" s="5"/>
      <c r="M60" s="5"/>
      <c r="N60" s="5"/>
      <c r="O60" s="5"/>
      <c r="P60" s="5"/>
      <c r="Q60" s="5"/>
      <c r="R60" s="5"/>
      <c r="S60" s="5"/>
      <c r="T60" s="5"/>
      <c r="U60" s="5"/>
      <c r="V60" s="5"/>
      <c r="W60" s="5"/>
      <c r="X60" s="5"/>
      <c r="Y60" s="5"/>
      <c r="Z60" s="5"/>
      <c r="AA60" s="5"/>
    </row>
    <row r="61" ht="15.75" customHeight="1">
      <c r="A61" s="50" t="s">
        <v>84</v>
      </c>
      <c r="B61" s="5">
        <v>2.217047636</v>
      </c>
      <c r="C61" s="5"/>
      <c r="D61" s="5"/>
      <c r="E61" s="5"/>
      <c r="F61" s="5"/>
      <c r="G61" s="5"/>
      <c r="H61" s="5"/>
      <c r="I61" s="50" t="s">
        <v>84</v>
      </c>
      <c r="J61" s="5">
        <v>3.01516415</v>
      </c>
      <c r="K61" s="5"/>
      <c r="L61" s="5"/>
      <c r="M61" s="5"/>
      <c r="N61" s="5"/>
      <c r="O61" s="5"/>
      <c r="P61" s="5"/>
      <c r="Q61" s="5"/>
      <c r="R61" s="5"/>
      <c r="S61" s="5"/>
      <c r="T61" s="5"/>
      <c r="U61" s="5"/>
      <c r="V61" s="5"/>
      <c r="W61" s="5"/>
      <c r="X61" s="5"/>
      <c r="Y61" s="5"/>
      <c r="Z61" s="5"/>
      <c r="AA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c r="AA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row>
    <row r="71" ht="15.75" customHeight="1">
      <c r="A71" s="5"/>
      <c r="B71" s="5"/>
      <c r="C71" s="5"/>
      <c r="D71" s="51"/>
      <c r="E71" s="5"/>
      <c r="F71" s="5"/>
      <c r="G71" s="5"/>
      <c r="H71" s="5"/>
      <c r="I71" s="5"/>
      <c r="J71" s="5"/>
      <c r="K71" s="5"/>
      <c r="L71" s="5"/>
      <c r="M71" s="5"/>
      <c r="N71" s="5"/>
      <c r="O71" s="5"/>
      <c r="P71" s="5"/>
      <c r="Q71" s="5"/>
      <c r="R71" s="5"/>
      <c r="S71" s="5"/>
      <c r="T71" s="5"/>
      <c r="U71" s="5"/>
      <c r="V71" s="5"/>
      <c r="W71" s="5"/>
      <c r="X71" s="5"/>
      <c r="Y71" s="5"/>
      <c r="Z71" s="5"/>
      <c r="AA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row>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G22:G37 O22:O37">
    <cfRule type="colorScale" priority="1">
      <colorScale>
        <cfvo type="min"/>
        <cfvo type="formula" val="0"/>
        <cfvo type="max"/>
        <color rgb="FFEA4335"/>
        <color rgb="FFFFFFFF"/>
        <color rgb="FF34A853"/>
      </colorScale>
    </cfRule>
  </conditionalFormatting>
  <conditionalFormatting sqref="B41:G56 J41:O56">
    <cfRule type="colorScale" priority="2">
      <colorScale>
        <cfvo type="min"/>
        <cfvo type="max"/>
        <color rgb="FFFFFFFF"/>
        <color rgb="FF57BB8A"/>
      </colorScale>
    </cfRule>
  </conditionalFormatting>
  <conditionalFormatting sqref="B59:B61 J59:J61">
    <cfRule type="colorScale" priority="3">
      <colorScale>
        <cfvo type="min"/>
        <cfvo type="max"/>
        <color rgb="FFFFFFFF"/>
        <color rgb="FF57BB8A"/>
      </colorScale>
    </cfRule>
  </conditionalFormatting>
  <conditionalFormatting sqref="B2:B18 J2:J18">
    <cfRule type="colorScale" priority="4">
      <colorScale>
        <cfvo type="min"/>
        <cfvo type="max"/>
        <color rgb="FFFFFFFF"/>
        <color rgb="FF57BB8A"/>
      </colorScale>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25.5"/>
    <col customWidth="1" min="2" max="2" width="14.38"/>
    <col customWidth="1" min="3" max="3" width="16.25"/>
    <col customWidth="1" min="4" max="4" width="18.0"/>
    <col customWidth="1" min="5" max="5" width="16.25"/>
    <col customWidth="1" min="6" max="6" width="21.38"/>
    <col customWidth="1" min="9" max="9" width="25.63"/>
    <col customWidth="1" min="10" max="10" width="14.38"/>
    <col customWidth="1" min="11" max="11" width="18.75"/>
    <col customWidth="1" min="13" max="13" width="16.25"/>
  </cols>
  <sheetData>
    <row r="1" ht="15.75" customHeight="1">
      <c r="A1" s="15" t="s">
        <v>85</v>
      </c>
      <c r="B1" s="5"/>
      <c r="C1" s="5"/>
      <c r="D1" s="5"/>
      <c r="E1" s="5"/>
      <c r="F1" s="5"/>
      <c r="G1" s="5"/>
      <c r="H1" s="5"/>
      <c r="I1" s="15" t="s">
        <v>86</v>
      </c>
      <c r="J1" s="5"/>
      <c r="K1" s="5"/>
      <c r="L1" s="5"/>
      <c r="M1" s="5"/>
      <c r="N1" s="5"/>
      <c r="O1" s="5"/>
      <c r="P1" s="5"/>
      <c r="Q1" s="5"/>
      <c r="R1" s="5"/>
      <c r="S1" s="5"/>
      <c r="T1" s="5"/>
      <c r="U1" s="5"/>
      <c r="V1" s="5"/>
      <c r="W1" s="5"/>
      <c r="X1" s="5"/>
      <c r="Y1" s="5"/>
      <c r="Z1" s="5"/>
    </row>
    <row r="2" ht="15.75" customHeight="1">
      <c r="A2" s="5" t="s">
        <v>12</v>
      </c>
      <c r="B2" s="5">
        <v>53.1183879133764</v>
      </c>
      <c r="C2" s="5"/>
      <c r="D2" s="5"/>
      <c r="E2" s="5"/>
      <c r="F2" s="5"/>
      <c r="G2" s="5"/>
      <c r="H2" s="5"/>
      <c r="I2" s="5" t="s">
        <v>12</v>
      </c>
      <c r="J2" s="5">
        <v>50.2958322944201</v>
      </c>
      <c r="K2" s="5"/>
      <c r="L2" s="5"/>
      <c r="M2" s="5"/>
      <c r="N2" s="5"/>
      <c r="O2" s="5"/>
      <c r="P2" s="5"/>
      <c r="Q2" s="5"/>
      <c r="R2" s="5"/>
      <c r="S2" s="5"/>
      <c r="T2" s="5"/>
      <c r="U2" s="5"/>
      <c r="V2" s="5"/>
      <c r="W2" s="5"/>
      <c r="X2" s="5"/>
      <c r="Y2" s="5"/>
      <c r="Z2" s="5"/>
    </row>
    <row r="3" ht="15.75" customHeight="1">
      <c r="A3" s="5" t="s">
        <v>87</v>
      </c>
      <c r="B3" s="5">
        <v>7.49333237656175</v>
      </c>
      <c r="C3" s="5"/>
      <c r="D3" s="5"/>
      <c r="E3" s="5"/>
      <c r="F3" s="5"/>
      <c r="G3" s="5"/>
      <c r="H3" s="5"/>
      <c r="I3" s="5" t="s">
        <v>87</v>
      </c>
      <c r="J3" s="5">
        <v>5.83834779813052</v>
      </c>
      <c r="K3" s="5"/>
      <c r="L3" s="5"/>
      <c r="M3" s="5"/>
      <c r="N3" s="5"/>
      <c r="O3" s="5"/>
      <c r="P3" s="5"/>
      <c r="Q3" s="5"/>
      <c r="R3" s="5"/>
      <c r="S3" s="5"/>
      <c r="T3" s="5"/>
      <c r="U3" s="5"/>
      <c r="V3" s="5"/>
      <c r="W3" s="5"/>
      <c r="X3" s="5"/>
      <c r="Y3" s="5"/>
      <c r="Z3" s="5"/>
    </row>
    <row r="4" ht="15.75" customHeight="1">
      <c r="A4" s="5" t="s">
        <v>88</v>
      </c>
      <c r="B4" s="5">
        <v>1.61328096507341</v>
      </c>
      <c r="C4" s="5"/>
      <c r="D4" s="5"/>
      <c r="E4" s="5"/>
      <c r="F4" s="5"/>
      <c r="G4" s="5"/>
      <c r="H4" s="5"/>
      <c r="I4" s="5" t="s">
        <v>88</v>
      </c>
      <c r="J4" s="5">
        <v>1.640139556</v>
      </c>
      <c r="K4" s="5"/>
      <c r="L4" s="5"/>
      <c r="M4" s="5"/>
      <c r="N4" s="5"/>
      <c r="O4" s="5"/>
      <c r="P4" s="5"/>
      <c r="Q4" s="5"/>
      <c r="R4" s="5"/>
      <c r="S4" s="5"/>
      <c r="T4" s="5"/>
      <c r="U4" s="5"/>
      <c r="V4" s="5"/>
      <c r="W4" s="5"/>
      <c r="X4" s="5"/>
      <c r="Y4" s="5"/>
      <c r="Z4" s="5"/>
    </row>
    <row r="5" ht="15.75" customHeight="1">
      <c r="A5" s="5" t="s">
        <v>89</v>
      </c>
      <c r="B5" s="5">
        <v>0.439464109641428</v>
      </c>
      <c r="C5" s="5"/>
      <c r="D5" s="5"/>
      <c r="E5" s="5"/>
      <c r="F5" s="5"/>
      <c r="G5" s="5"/>
      <c r="H5" s="5"/>
      <c r="I5" s="5" t="s">
        <v>89</v>
      </c>
      <c r="J5" s="5">
        <v>0.845347312602404</v>
      </c>
      <c r="K5" s="5"/>
      <c r="L5" s="5"/>
      <c r="M5" s="5"/>
      <c r="N5" s="5"/>
      <c r="O5" s="5"/>
      <c r="P5" s="5"/>
      <c r="Q5" s="5"/>
      <c r="R5" s="5"/>
      <c r="S5" s="5"/>
      <c r="T5" s="5"/>
      <c r="U5" s="5"/>
      <c r="V5" s="5"/>
      <c r="W5" s="5"/>
      <c r="X5" s="5"/>
      <c r="Y5" s="5"/>
      <c r="Z5" s="5"/>
    </row>
    <row r="6" ht="15.75" customHeight="1">
      <c r="A6" s="5" t="s">
        <v>90</v>
      </c>
      <c r="B6" s="5">
        <v>3.50598644111757</v>
      </c>
      <c r="C6" s="5"/>
      <c r="D6" s="5"/>
      <c r="E6" s="5"/>
      <c r="F6" s="5"/>
      <c r="G6" s="5"/>
      <c r="H6" s="5"/>
      <c r="I6" s="5" t="s">
        <v>90</v>
      </c>
      <c r="J6" s="5">
        <v>3.4146030199844</v>
      </c>
      <c r="K6" s="5"/>
      <c r="L6" s="5"/>
      <c r="M6" s="5"/>
      <c r="N6" s="5"/>
      <c r="O6" s="5"/>
      <c r="P6" s="5"/>
      <c r="Q6" s="5"/>
      <c r="R6" s="5"/>
      <c r="S6" s="5"/>
      <c r="T6" s="5"/>
      <c r="U6" s="5"/>
      <c r="V6" s="5"/>
      <c r="W6" s="5"/>
      <c r="X6" s="5"/>
      <c r="Y6" s="5"/>
      <c r="Z6" s="5"/>
    </row>
    <row r="7" ht="15.75" customHeight="1">
      <c r="A7" s="5" t="s">
        <v>91</v>
      </c>
      <c r="B7" s="5">
        <v>4.135761085299</v>
      </c>
      <c r="C7" s="5"/>
      <c r="D7" s="5"/>
      <c r="E7" s="5"/>
      <c r="F7" s="5"/>
      <c r="G7" s="5"/>
      <c r="H7" s="5"/>
      <c r="I7" s="5" t="s">
        <v>91</v>
      </c>
      <c r="J7" s="5">
        <v>5.34749798407419</v>
      </c>
      <c r="K7" s="5"/>
      <c r="L7" s="5"/>
      <c r="M7" s="5"/>
      <c r="N7" s="5"/>
      <c r="O7" s="5"/>
      <c r="P7" s="5"/>
      <c r="Q7" s="5"/>
      <c r="R7" s="5"/>
      <c r="S7" s="5"/>
      <c r="T7" s="5"/>
      <c r="U7" s="5"/>
      <c r="V7" s="5"/>
      <c r="W7" s="5"/>
      <c r="X7" s="5"/>
      <c r="Y7" s="5"/>
      <c r="Z7" s="5"/>
    </row>
    <row r="8" ht="15.75" customHeight="1">
      <c r="A8" s="5" t="s">
        <v>92</v>
      </c>
      <c r="B8" s="5">
        <v>3.24286451563463</v>
      </c>
      <c r="C8" s="5"/>
      <c r="D8" s="5"/>
      <c r="E8" s="5"/>
      <c r="F8" s="5"/>
      <c r="G8" s="5"/>
      <c r="H8" s="5"/>
      <c r="I8" s="5" t="s">
        <v>92</v>
      </c>
      <c r="J8" s="5">
        <v>3.77949684609559</v>
      </c>
      <c r="K8" s="5"/>
      <c r="L8" s="5"/>
      <c r="M8" s="5"/>
      <c r="N8" s="5"/>
      <c r="O8" s="5"/>
      <c r="P8" s="5"/>
      <c r="Q8" s="5"/>
      <c r="R8" s="5"/>
      <c r="S8" s="5"/>
      <c r="T8" s="5"/>
      <c r="U8" s="5"/>
      <c r="V8" s="5"/>
      <c r="W8" s="5"/>
      <c r="X8" s="5"/>
      <c r="Y8" s="5"/>
      <c r="Z8" s="5"/>
    </row>
    <row r="9" ht="15.75" customHeight="1">
      <c r="A9" s="5" t="s">
        <v>93</v>
      </c>
      <c r="B9" s="5">
        <v>2.8460181448429</v>
      </c>
      <c r="C9" s="5"/>
      <c r="D9" s="5"/>
      <c r="E9" s="5"/>
      <c r="F9" s="5"/>
      <c r="G9" s="5"/>
      <c r="H9" s="5"/>
      <c r="I9" s="5" t="s">
        <v>93</v>
      </c>
      <c r="J9" s="5">
        <v>3.1472825610814</v>
      </c>
      <c r="K9" s="5"/>
      <c r="L9" s="5"/>
      <c r="M9" s="5"/>
      <c r="N9" s="5"/>
      <c r="O9" s="5"/>
      <c r="P9" s="5"/>
      <c r="Q9" s="5"/>
      <c r="R9" s="5"/>
      <c r="S9" s="5"/>
      <c r="T9" s="5"/>
      <c r="U9" s="5"/>
      <c r="V9" s="5"/>
      <c r="W9" s="5"/>
      <c r="X9" s="5"/>
      <c r="Y9" s="5"/>
      <c r="Z9" s="5"/>
    </row>
    <row r="10" ht="15.75" customHeight="1">
      <c r="A10" s="5" t="s">
        <v>94</v>
      </c>
      <c r="B10" s="5">
        <v>1.62883432458471</v>
      </c>
      <c r="C10" s="5"/>
      <c r="D10" s="5"/>
      <c r="E10" s="5"/>
      <c r="F10" s="5"/>
      <c r="G10" s="5"/>
      <c r="H10" s="5"/>
      <c r="I10" s="5" t="s">
        <v>94</v>
      </c>
      <c r="J10" s="5">
        <v>1.75957516560805</v>
      </c>
      <c r="K10" s="5"/>
      <c r="L10" s="5"/>
      <c r="M10" s="5"/>
      <c r="N10" s="5"/>
      <c r="O10" s="5"/>
      <c r="P10" s="5"/>
      <c r="Q10" s="5"/>
      <c r="R10" s="5"/>
      <c r="S10" s="5"/>
      <c r="T10" s="5"/>
      <c r="U10" s="5"/>
      <c r="V10" s="5"/>
      <c r="W10" s="5"/>
      <c r="X10" s="5"/>
      <c r="Y10" s="5"/>
      <c r="Z10" s="5"/>
    </row>
    <row r="11" ht="15.75" customHeight="1">
      <c r="A11" s="5" t="s">
        <v>95</v>
      </c>
      <c r="B11" s="5">
        <v>1.927664426</v>
      </c>
      <c r="C11" s="5"/>
      <c r="D11" s="5"/>
      <c r="E11" s="5"/>
      <c r="F11" s="5"/>
      <c r="G11" s="5"/>
      <c r="H11" s="5"/>
      <c r="I11" s="5" t="s">
        <v>95</v>
      </c>
      <c r="J11" s="5">
        <v>1.8943402823457</v>
      </c>
      <c r="K11" s="5"/>
      <c r="L11" s="5"/>
      <c r="M11" s="5"/>
      <c r="N11" s="5"/>
      <c r="O11" s="5"/>
      <c r="P11" s="5"/>
      <c r="Q11" s="5"/>
      <c r="R11" s="5"/>
      <c r="S11" s="5"/>
      <c r="T11" s="5"/>
      <c r="U11" s="5"/>
      <c r="V11" s="5"/>
      <c r="W11" s="5"/>
      <c r="X11" s="5"/>
      <c r="Y11" s="5"/>
      <c r="Z11" s="5"/>
    </row>
    <row r="12" ht="15.75" customHeight="1">
      <c r="A12" s="5" t="s">
        <v>96</v>
      </c>
      <c r="B12" s="5">
        <v>1.31310799820071</v>
      </c>
      <c r="C12" s="5"/>
      <c r="D12" s="5"/>
      <c r="E12" s="5"/>
      <c r="F12" s="5"/>
      <c r="G12" s="5"/>
      <c r="H12" s="5"/>
      <c r="I12" s="5" t="s">
        <v>96</v>
      </c>
      <c r="J12" s="5">
        <v>1.9916511380648</v>
      </c>
      <c r="K12" s="5"/>
      <c r="L12" s="5"/>
      <c r="M12" s="5"/>
      <c r="N12" s="5"/>
      <c r="O12" s="5"/>
      <c r="P12" s="5"/>
      <c r="Q12" s="5"/>
      <c r="R12" s="5"/>
      <c r="S12" s="5"/>
      <c r="T12" s="5"/>
      <c r="U12" s="5"/>
      <c r="V12" s="5"/>
      <c r="W12" s="5"/>
      <c r="X12" s="5"/>
      <c r="Y12" s="5"/>
      <c r="Z12" s="5"/>
    </row>
    <row r="13" ht="15.75" customHeight="1">
      <c r="A13" s="5" t="s">
        <v>97</v>
      </c>
      <c r="B13" s="5">
        <v>3.50809012145651</v>
      </c>
      <c r="C13" s="5"/>
      <c r="D13" s="5"/>
      <c r="E13" s="5"/>
      <c r="F13" s="5"/>
      <c r="G13" s="5"/>
      <c r="H13" s="5"/>
      <c r="I13" s="5" t="s">
        <v>97</v>
      </c>
      <c r="J13" s="5">
        <v>2.39567787759197</v>
      </c>
      <c r="K13" s="5"/>
      <c r="L13" s="5"/>
      <c r="M13" s="5"/>
      <c r="N13" s="5"/>
      <c r="O13" s="5"/>
      <c r="P13" s="5"/>
      <c r="Q13" s="5"/>
      <c r="R13" s="5"/>
      <c r="S13" s="5"/>
      <c r="T13" s="5"/>
      <c r="U13" s="5"/>
      <c r="V13" s="5"/>
      <c r="W13" s="5"/>
      <c r="X13" s="5"/>
      <c r="Y13" s="5"/>
      <c r="Z13" s="5"/>
    </row>
    <row r="14" ht="15.75" customHeight="1">
      <c r="A14" s="5" t="s">
        <v>98</v>
      </c>
      <c r="B14" s="5">
        <v>8.65873766116613</v>
      </c>
      <c r="C14" s="5"/>
      <c r="D14" s="5"/>
      <c r="E14" s="5"/>
      <c r="F14" s="5"/>
      <c r="G14" s="5"/>
      <c r="H14" s="5"/>
      <c r="I14" s="5" t="s">
        <v>98</v>
      </c>
      <c r="J14" s="5">
        <v>13.0666095342841</v>
      </c>
      <c r="K14" s="5"/>
      <c r="L14" s="5"/>
      <c r="M14" s="5"/>
      <c r="N14" s="5"/>
      <c r="O14" s="5"/>
      <c r="P14" s="5"/>
      <c r="Q14" s="5"/>
      <c r="R14" s="5"/>
      <c r="S14" s="5"/>
      <c r="T14" s="5"/>
      <c r="U14" s="5"/>
      <c r="V14" s="5"/>
      <c r="W14" s="5"/>
      <c r="X14" s="5"/>
      <c r="Y14" s="5"/>
      <c r="Z14" s="5"/>
    </row>
    <row r="15" ht="15.75" customHeight="1">
      <c r="A15" s="5" t="s">
        <v>99</v>
      </c>
      <c r="B15" s="5">
        <v>1.41689246119268</v>
      </c>
      <c r="C15" s="5"/>
      <c r="D15" s="5"/>
      <c r="E15" s="5"/>
      <c r="F15" s="5"/>
      <c r="G15" s="5"/>
      <c r="H15" s="5"/>
      <c r="I15" s="5" t="s">
        <v>99</v>
      </c>
      <c r="J15" s="5">
        <v>1.91813409151254</v>
      </c>
      <c r="K15" s="5"/>
      <c r="L15" s="5"/>
      <c r="M15" s="5"/>
      <c r="N15" s="5"/>
      <c r="O15" s="5"/>
      <c r="P15" s="5"/>
      <c r="Q15" s="5"/>
      <c r="R15" s="5"/>
      <c r="S15" s="5"/>
      <c r="T15" s="5"/>
      <c r="U15" s="5"/>
      <c r="V15" s="5"/>
      <c r="W15" s="5"/>
      <c r="X15" s="5"/>
      <c r="Y15" s="5"/>
      <c r="Z15" s="5"/>
    </row>
    <row r="16" ht="15.75" customHeight="1">
      <c r="A16" s="5" t="s">
        <v>100</v>
      </c>
      <c r="B16" s="5">
        <v>5.15157745589322</v>
      </c>
      <c r="C16" s="5"/>
      <c r="D16" s="5"/>
      <c r="E16" s="5"/>
      <c r="F16" s="5"/>
      <c r="G16" s="5"/>
      <c r="H16" s="5"/>
      <c r="I16" s="5" t="s">
        <v>100</v>
      </c>
      <c r="J16" s="5">
        <v>2.66546453805812</v>
      </c>
      <c r="K16" s="5"/>
      <c r="L16" s="5"/>
      <c r="M16" s="5"/>
      <c r="N16" s="5"/>
      <c r="O16" s="5"/>
      <c r="P16" s="5"/>
      <c r="Q16" s="5"/>
      <c r="R16" s="5"/>
      <c r="S16" s="5"/>
      <c r="T16" s="5"/>
      <c r="U16" s="5"/>
      <c r="V16" s="5"/>
      <c r="W16" s="5"/>
      <c r="X16" s="5"/>
      <c r="Y16" s="5"/>
      <c r="Z16" s="5"/>
    </row>
    <row r="17" ht="15.75" customHeight="1">
      <c r="A17" s="5"/>
      <c r="B17" s="5"/>
      <c r="C17" s="5"/>
      <c r="D17" s="5"/>
      <c r="E17" s="5"/>
      <c r="F17" s="5"/>
      <c r="G17" s="5"/>
      <c r="H17" s="5"/>
      <c r="I17" s="5"/>
      <c r="J17" s="5"/>
      <c r="K17" s="5"/>
      <c r="L17" s="5"/>
      <c r="M17" s="5"/>
      <c r="N17" s="5"/>
      <c r="O17" s="5"/>
      <c r="P17" s="5"/>
      <c r="Q17" s="5"/>
      <c r="R17" s="5"/>
      <c r="S17" s="5"/>
      <c r="T17" s="5"/>
      <c r="U17" s="5"/>
      <c r="V17" s="5"/>
      <c r="W17" s="5"/>
      <c r="X17" s="5"/>
      <c r="Y17" s="5"/>
      <c r="Z17" s="5"/>
    </row>
    <row r="18" ht="15.75" customHeight="1">
      <c r="A18" s="15" t="s">
        <v>101</v>
      </c>
      <c r="B18" s="5"/>
      <c r="C18" s="5"/>
      <c r="D18" s="5"/>
      <c r="E18" s="5"/>
      <c r="F18" s="5"/>
      <c r="G18" s="5"/>
      <c r="H18" s="5"/>
      <c r="I18" s="15" t="s">
        <v>102</v>
      </c>
      <c r="J18" s="5"/>
      <c r="K18" s="5"/>
      <c r="L18" s="5"/>
      <c r="M18" s="5"/>
      <c r="N18" s="5"/>
      <c r="O18" s="5"/>
      <c r="P18" s="5"/>
      <c r="Q18" s="5"/>
      <c r="R18" s="5"/>
      <c r="S18" s="5"/>
      <c r="T18" s="5"/>
      <c r="U18" s="5"/>
      <c r="V18" s="5"/>
      <c r="W18" s="5"/>
      <c r="X18" s="5"/>
      <c r="Y18" s="5"/>
      <c r="Z18" s="5"/>
    </row>
    <row r="19" ht="15.75" customHeight="1">
      <c r="A19" s="5" t="s">
        <v>103</v>
      </c>
      <c r="B19" s="5">
        <v>55.5008969559388</v>
      </c>
      <c r="C19" s="5"/>
      <c r="D19" s="5"/>
      <c r="E19" s="5"/>
      <c r="F19" s="5"/>
      <c r="G19" s="5"/>
      <c r="H19" s="5"/>
      <c r="I19" s="5" t="s">
        <v>103</v>
      </c>
      <c r="J19" s="5">
        <v>49.0794825845963</v>
      </c>
      <c r="K19" s="5"/>
      <c r="L19" s="5"/>
      <c r="M19" s="5"/>
      <c r="N19" s="5"/>
      <c r="O19" s="5"/>
      <c r="P19" s="5"/>
      <c r="Q19" s="5"/>
      <c r="R19" s="5"/>
      <c r="S19" s="5"/>
      <c r="T19" s="5"/>
      <c r="U19" s="5"/>
      <c r="V19" s="5"/>
      <c r="W19" s="5"/>
      <c r="X19" s="5"/>
      <c r="Y19" s="5"/>
      <c r="Z19" s="5"/>
    </row>
    <row r="20" ht="15.75" customHeight="1">
      <c r="A20" s="5" t="s">
        <v>12</v>
      </c>
      <c r="B20" s="5">
        <v>18.45161448</v>
      </c>
      <c r="C20" s="5"/>
      <c r="D20" s="5"/>
      <c r="E20" s="5"/>
      <c r="F20" s="5"/>
      <c r="G20" s="5"/>
      <c r="H20" s="5"/>
      <c r="I20" s="5" t="s">
        <v>12</v>
      </c>
      <c r="J20" s="5">
        <v>21.41937208</v>
      </c>
      <c r="K20" s="5"/>
      <c r="L20" s="5"/>
      <c r="M20" s="5"/>
      <c r="N20" s="5"/>
      <c r="O20" s="5"/>
      <c r="P20" s="5"/>
      <c r="Q20" s="5"/>
      <c r="R20" s="5"/>
      <c r="S20" s="5"/>
      <c r="T20" s="5"/>
      <c r="U20" s="5"/>
      <c r="V20" s="5"/>
      <c r="W20" s="5"/>
      <c r="X20" s="5"/>
      <c r="Y20" s="5"/>
      <c r="Z20" s="5"/>
    </row>
    <row r="21" ht="15.75" customHeight="1">
      <c r="A21" s="5" t="s">
        <v>87</v>
      </c>
      <c r="B21" s="5">
        <v>4.20741909412467</v>
      </c>
      <c r="C21" s="5"/>
      <c r="D21" s="5"/>
      <c r="E21" s="5"/>
      <c r="F21" s="5"/>
      <c r="G21" s="5"/>
      <c r="H21" s="5"/>
      <c r="I21" s="5" t="s">
        <v>87</v>
      </c>
      <c r="J21" s="5">
        <v>3.82732759427008</v>
      </c>
      <c r="K21" s="5"/>
      <c r="L21" s="5"/>
      <c r="M21" s="5"/>
      <c r="N21" s="5"/>
      <c r="O21" s="5"/>
      <c r="P21" s="5"/>
      <c r="Q21" s="5"/>
      <c r="R21" s="5"/>
      <c r="S21" s="5"/>
      <c r="T21" s="5"/>
      <c r="U21" s="5"/>
      <c r="V21" s="5"/>
      <c r="W21" s="5"/>
      <c r="X21" s="5"/>
      <c r="Y21" s="5"/>
      <c r="Z21" s="5"/>
    </row>
    <row r="22" ht="15.75" customHeight="1">
      <c r="A22" s="5" t="s">
        <v>88</v>
      </c>
      <c r="B22" s="5">
        <v>0.685586517764331</v>
      </c>
      <c r="C22" s="5"/>
      <c r="D22" s="5"/>
      <c r="E22" s="5"/>
      <c r="F22" s="5"/>
      <c r="G22" s="5"/>
      <c r="H22" s="5"/>
      <c r="I22" s="5" t="s">
        <v>88</v>
      </c>
      <c r="J22" s="5">
        <v>0.723154610475226</v>
      </c>
      <c r="K22" s="5"/>
      <c r="L22" s="5"/>
      <c r="M22" s="5"/>
      <c r="N22" s="5"/>
      <c r="O22" s="5"/>
      <c r="P22" s="5"/>
      <c r="Q22" s="5"/>
      <c r="R22" s="5"/>
      <c r="S22" s="5"/>
      <c r="T22" s="5"/>
      <c r="U22" s="5"/>
      <c r="V22" s="5"/>
      <c r="W22" s="5"/>
      <c r="X22" s="5"/>
      <c r="Y22" s="5"/>
      <c r="Z22" s="5"/>
    </row>
    <row r="23" ht="15.75" customHeight="1">
      <c r="A23" s="5" t="s">
        <v>89</v>
      </c>
      <c r="B23" s="5">
        <v>0.517102837396611</v>
      </c>
      <c r="C23" s="5"/>
      <c r="D23" s="5"/>
      <c r="E23" s="5"/>
      <c r="F23" s="5"/>
      <c r="G23" s="5"/>
      <c r="H23" s="5"/>
      <c r="I23" s="5" t="s">
        <v>89</v>
      </c>
      <c r="J23" s="5">
        <v>0.390388445237716</v>
      </c>
      <c r="K23" s="5"/>
      <c r="L23" s="5"/>
      <c r="M23" s="5"/>
      <c r="N23" s="5"/>
      <c r="O23" s="5"/>
      <c r="P23" s="5"/>
      <c r="Q23" s="5"/>
      <c r="R23" s="5"/>
      <c r="S23" s="5"/>
      <c r="T23" s="5"/>
      <c r="U23" s="5"/>
      <c r="V23" s="5"/>
      <c r="W23" s="5"/>
      <c r="X23" s="5"/>
      <c r="Y23" s="5"/>
      <c r="Z23" s="5"/>
    </row>
    <row r="24" ht="15.75" customHeight="1">
      <c r="A24" s="5" t="s">
        <v>90</v>
      </c>
      <c r="B24" s="5">
        <v>3.44753020468265</v>
      </c>
      <c r="C24" s="5"/>
      <c r="D24" s="5"/>
      <c r="E24" s="5"/>
      <c r="F24" s="5"/>
      <c r="G24" s="5"/>
      <c r="H24" s="5"/>
      <c r="I24" s="5" t="s">
        <v>90</v>
      </c>
      <c r="J24" s="5">
        <v>3.74222853264862</v>
      </c>
      <c r="K24" s="5"/>
      <c r="L24" s="5"/>
      <c r="M24" s="5"/>
      <c r="N24" s="5"/>
      <c r="O24" s="5"/>
      <c r="P24" s="5"/>
      <c r="Q24" s="5"/>
      <c r="R24" s="5"/>
      <c r="S24" s="5"/>
      <c r="T24" s="5"/>
      <c r="U24" s="5"/>
      <c r="V24" s="5"/>
      <c r="W24" s="5"/>
      <c r="X24" s="5"/>
      <c r="Y24" s="5"/>
      <c r="Z24" s="5"/>
    </row>
    <row r="25" ht="15.75" customHeight="1">
      <c r="A25" s="5" t="s">
        <v>91</v>
      </c>
      <c r="B25" s="5">
        <v>2.63884946398678</v>
      </c>
      <c r="C25" s="5"/>
      <c r="D25" s="5"/>
      <c r="E25" s="5"/>
      <c r="F25" s="5"/>
      <c r="G25" s="5"/>
      <c r="H25" s="5"/>
      <c r="I25" s="5" t="s">
        <v>91</v>
      </c>
      <c r="J25" s="5">
        <v>3.39742231408314</v>
      </c>
      <c r="K25" s="5"/>
      <c r="L25" s="5"/>
      <c r="M25" s="5"/>
      <c r="N25" s="5"/>
      <c r="O25" s="5"/>
      <c r="P25" s="5"/>
      <c r="Q25" s="5"/>
      <c r="R25" s="5"/>
      <c r="S25" s="5"/>
      <c r="T25" s="5"/>
      <c r="U25" s="5"/>
      <c r="V25" s="5"/>
      <c r="W25" s="5"/>
      <c r="X25" s="5"/>
      <c r="Y25" s="5"/>
      <c r="Z25" s="5"/>
    </row>
    <row r="26" ht="15.75" customHeight="1">
      <c r="A26" s="5" t="s">
        <v>92</v>
      </c>
      <c r="B26" s="5">
        <v>1.04264867543816</v>
      </c>
      <c r="C26" s="5"/>
      <c r="D26" s="5"/>
      <c r="E26" s="5"/>
      <c r="F26" s="5"/>
      <c r="G26" s="5"/>
      <c r="H26" s="5"/>
      <c r="I26" s="5" t="s">
        <v>92</v>
      </c>
      <c r="J26" s="5">
        <v>0.764461147515559</v>
      </c>
      <c r="K26" s="5"/>
      <c r="L26" s="5"/>
      <c r="M26" s="5"/>
      <c r="N26" s="5"/>
      <c r="O26" s="5"/>
      <c r="P26" s="5"/>
      <c r="Q26" s="5"/>
      <c r="R26" s="5"/>
      <c r="S26" s="5"/>
      <c r="T26" s="5"/>
      <c r="U26" s="5"/>
      <c r="V26" s="5"/>
      <c r="W26" s="5"/>
      <c r="X26" s="5"/>
      <c r="Y26" s="5"/>
      <c r="Z26" s="5"/>
    </row>
    <row r="27" ht="15.75" customHeight="1">
      <c r="A27" s="5" t="s">
        <v>93</v>
      </c>
      <c r="B27" s="5">
        <v>1.6289595024714</v>
      </c>
      <c r="C27" s="5"/>
      <c r="D27" s="5"/>
      <c r="E27" s="5"/>
      <c r="F27" s="5"/>
      <c r="G27" s="5"/>
      <c r="H27" s="5"/>
      <c r="I27" s="5" t="s">
        <v>93</v>
      </c>
      <c r="J27" s="5">
        <v>2.03445827544791</v>
      </c>
      <c r="K27" s="5"/>
      <c r="L27" s="5"/>
      <c r="M27" s="5"/>
      <c r="N27" s="5"/>
      <c r="O27" s="5"/>
      <c r="P27" s="5"/>
      <c r="Q27" s="5"/>
      <c r="R27" s="5"/>
      <c r="S27" s="5"/>
      <c r="T27" s="5"/>
      <c r="U27" s="5"/>
      <c r="V27" s="5"/>
      <c r="W27" s="5"/>
      <c r="X27" s="5"/>
      <c r="Y27" s="5"/>
      <c r="Z27" s="5"/>
    </row>
    <row r="28" ht="15.75" customHeight="1">
      <c r="A28" s="5" t="s">
        <v>94</v>
      </c>
      <c r="B28" s="5">
        <v>0.846315854294399</v>
      </c>
      <c r="C28" s="5"/>
      <c r="D28" s="5"/>
      <c r="E28" s="5"/>
      <c r="F28" s="5"/>
      <c r="G28" s="5"/>
      <c r="H28" s="5"/>
      <c r="I28" s="5" t="s">
        <v>94</v>
      </c>
      <c r="J28" s="5">
        <v>0.856935742893245</v>
      </c>
      <c r="K28" s="5"/>
      <c r="L28" s="5"/>
      <c r="M28" s="5"/>
      <c r="N28" s="5"/>
      <c r="O28" s="5"/>
      <c r="P28" s="5"/>
      <c r="Q28" s="5"/>
      <c r="R28" s="5"/>
      <c r="S28" s="5"/>
      <c r="T28" s="5"/>
      <c r="U28" s="5"/>
      <c r="V28" s="5"/>
      <c r="W28" s="5"/>
      <c r="X28" s="5"/>
      <c r="Y28" s="5"/>
      <c r="Z28" s="5"/>
    </row>
    <row r="29" ht="15.75" customHeight="1">
      <c r="A29" s="5" t="s">
        <v>95</v>
      </c>
      <c r="B29" s="5">
        <v>1.36607610270191</v>
      </c>
      <c r="C29" s="5"/>
      <c r="D29" s="5"/>
      <c r="E29" s="5"/>
      <c r="F29" s="5"/>
      <c r="G29" s="5"/>
      <c r="H29" s="5"/>
      <c r="I29" s="5" t="s">
        <v>95</v>
      </c>
      <c r="J29" s="5">
        <v>1.23928100699807</v>
      </c>
      <c r="K29" s="5"/>
      <c r="L29" s="5"/>
      <c r="M29" s="5"/>
      <c r="N29" s="5"/>
      <c r="O29" s="5"/>
      <c r="P29" s="5"/>
      <c r="Q29" s="5"/>
      <c r="R29" s="5"/>
      <c r="S29" s="5"/>
      <c r="T29" s="5"/>
      <c r="U29" s="5"/>
      <c r="V29" s="5"/>
      <c r="W29" s="5"/>
      <c r="X29" s="5"/>
      <c r="Y29" s="5"/>
      <c r="Z29" s="5"/>
    </row>
    <row r="30" ht="15.75" customHeight="1">
      <c r="A30" s="5" t="s">
        <v>97</v>
      </c>
      <c r="B30" s="5">
        <v>1.7810289904024</v>
      </c>
      <c r="C30" s="5"/>
      <c r="D30" s="5"/>
      <c r="E30" s="5"/>
      <c r="F30" s="5"/>
      <c r="G30" s="5"/>
      <c r="H30" s="5"/>
      <c r="I30" s="5" t="s">
        <v>97</v>
      </c>
      <c r="J30" s="5">
        <v>1.8909438653598</v>
      </c>
      <c r="K30" s="5"/>
      <c r="L30" s="5"/>
      <c r="M30" s="5"/>
      <c r="N30" s="5"/>
      <c r="O30" s="5"/>
      <c r="P30" s="5"/>
      <c r="Q30" s="5"/>
      <c r="R30" s="5"/>
      <c r="S30" s="5"/>
      <c r="T30" s="5"/>
      <c r="U30" s="5"/>
      <c r="V30" s="5"/>
      <c r="W30" s="5"/>
      <c r="X30" s="5"/>
      <c r="Y30" s="5"/>
      <c r="Z30" s="5"/>
    </row>
    <row r="31" ht="15.75" customHeight="1">
      <c r="A31" s="5" t="s">
        <v>98</v>
      </c>
      <c r="B31" s="5">
        <v>3.84876265016562</v>
      </c>
      <c r="C31" s="5"/>
      <c r="D31" s="5"/>
      <c r="E31" s="5"/>
      <c r="F31" s="5"/>
      <c r="G31" s="5"/>
      <c r="H31" s="5"/>
      <c r="I31" s="5" t="s">
        <v>98</v>
      </c>
      <c r="J31" s="5">
        <v>7.92567422737195</v>
      </c>
      <c r="K31" s="5"/>
      <c r="L31" s="5"/>
      <c r="M31" s="5"/>
      <c r="N31" s="5"/>
      <c r="O31" s="5"/>
      <c r="P31" s="5"/>
      <c r="Q31" s="5"/>
      <c r="R31" s="5"/>
      <c r="S31" s="5"/>
      <c r="T31" s="5"/>
      <c r="U31" s="5"/>
      <c r="V31" s="5"/>
      <c r="W31" s="5"/>
      <c r="X31" s="5"/>
      <c r="Y31" s="5"/>
      <c r="Z31" s="5"/>
    </row>
    <row r="32" ht="15.75" customHeight="1">
      <c r="A32" s="5" t="s">
        <v>99</v>
      </c>
      <c r="B32" s="5">
        <v>0.98765544352636</v>
      </c>
      <c r="C32" s="5"/>
      <c r="D32" s="5"/>
      <c r="E32" s="5"/>
      <c r="F32" s="5"/>
      <c r="G32" s="5"/>
      <c r="H32" s="5"/>
      <c r="I32" s="5" t="s">
        <v>99</v>
      </c>
      <c r="J32" s="5">
        <v>0.656325684985749</v>
      </c>
      <c r="K32" s="5"/>
      <c r="L32" s="5"/>
      <c r="M32" s="5"/>
      <c r="N32" s="5"/>
      <c r="O32" s="5"/>
      <c r="P32" s="5"/>
      <c r="Q32" s="5"/>
      <c r="R32" s="5"/>
      <c r="S32" s="5"/>
      <c r="T32" s="5"/>
      <c r="U32" s="5"/>
      <c r="V32" s="5"/>
      <c r="W32" s="5"/>
      <c r="X32" s="5"/>
      <c r="Y32" s="5"/>
      <c r="Z32" s="5"/>
    </row>
    <row r="33" ht="15.75" customHeight="1">
      <c r="A33" s="5" t="s">
        <v>75</v>
      </c>
      <c r="B33" s="5">
        <v>3.04955322500015</v>
      </c>
      <c r="C33" s="5"/>
      <c r="D33" s="5"/>
      <c r="E33" s="5"/>
      <c r="F33" s="5"/>
      <c r="G33" s="5"/>
      <c r="H33" s="5"/>
      <c r="I33" s="5" t="s">
        <v>75</v>
      </c>
      <c r="J33" s="5">
        <v>2.05254388807414</v>
      </c>
      <c r="K33" s="5"/>
      <c r="L33" s="5"/>
      <c r="M33" s="5"/>
      <c r="N33" s="5"/>
      <c r="O33" s="5"/>
      <c r="P33" s="5"/>
      <c r="Q33" s="5"/>
      <c r="R33" s="5"/>
      <c r="S33" s="5"/>
      <c r="T33" s="5"/>
      <c r="U33" s="5"/>
      <c r="V33" s="5"/>
      <c r="W33" s="5"/>
      <c r="X33" s="5"/>
      <c r="Y33" s="5"/>
      <c r="Z33" s="5"/>
    </row>
    <row r="34" ht="15.7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ht="15.75" customHeight="1">
      <c r="A35" s="15" t="s">
        <v>104</v>
      </c>
      <c r="B35" s="5"/>
      <c r="C35" s="5"/>
      <c r="D35" s="5"/>
      <c r="E35" s="5"/>
      <c r="F35" s="5"/>
      <c r="G35" s="5"/>
      <c r="H35" s="5"/>
      <c r="I35" s="15" t="s">
        <v>105</v>
      </c>
      <c r="J35" s="5"/>
      <c r="K35" s="5"/>
      <c r="L35" s="5"/>
      <c r="M35" s="5"/>
      <c r="N35" s="5"/>
      <c r="O35" s="5"/>
      <c r="P35" s="5"/>
      <c r="Q35" s="5"/>
      <c r="R35" s="5"/>
      <c r="S35" s="5"/>
      <c r="T35" s="5"/>
      <c r="U35" s="5"/>
      <c r="V35" s="5"/>
      <c r="W35" s="5"/>
      <c r="X35" s="5"/>
      <c r="Y35" s="5"/>
      <c r="Z35" s="5"/>
    </row>
    <row r="36" ht="15.75" customHeight="1">
      <c r="A36" s="5"/>
      <c r="B36" s="5" t="s">
        <v>1</v>
      </c>
      <c r="C36" s="5" t="s">
        <v>2</v>
      </c>
      <c r="D36" s="5" t="s">
        <v>3</v>
      </c>
      <c r="E36" s="5" t="s">
        <v>4</v>
      </c>
      <c r="F36" s="5" t="s">
        <v>5</v>
      </c>
      <c r="G36" s="5" t="s">
        <v>6</v>
      </c>
      <c r="H36" s="5"/>
      <c r="I36" s="5"/>
      <c r="J36" s="5" t="s">
        <v>1</v>
      </c>
      <c r="K36" s="5" t="s">
        <v>2</v>
      </c>
      <c r="L36" s="5" t="s">
        <v>3</v>
      </c>
      <c r="M36" s="5" t="s">
        <v>4</v>
      </c>
      <c r="N36" s="5" t="s">
        <v>5</v>
      </c>
      <c r="O36" s="5" t="s">
        <v>6</v>
      </c>
      <c r="P36" s="5"/>
      <c r="Q36" s="5"/>
      <c r="R36" s="5"/>
      <c r="S36" s="5"/>
      <c r="T36" s="5"/>
      <c r="U36" s="5"/>
      <c r="V36" s="5"/>
      <c r="W36" s="5"/>
      <c r="X36" s="5"/>
      <c r="Y36" s="5"/>
      <c r="Z36" s="5"/>
    </row>
    <row r="37" ht="15.75" customHeight="1">
      <c r="A37" s="14" t="s">
        <v>12</v>
      </c>
      <c r="B37" s="5">
        <v>48.4933637169264</v>
      </c>
      <c r="C37" s="5">
        <v>32.8849112786775</v>
      </c>
      <c r="D37" s="5">
        <v>11.1679334369417</v>
      </c>
      <c r="E37" s="5">
        <v>5.36225054278348</v>
      </c>
      <c r="F37" s="5">
        <v>2.09154102467073</v>
      </c>
      <c r="G37" s="4">
        <f t="shared" ref="G37:G50" si="1">B37+C37-D37-E37</f>
        <v>64.84809102</v>
      </c>
      <c r="H37" s="5"/>
      <c r="I37" s="14" t="s">
        <v>12</v>
      </c>
      <c r="J37" s="4">
        <v>36.43690484</v>
      </c>
      <c r="K37" s="5">
        <v>38.5332088199374</v>
      </c>
      <c r="L37" s="5">
        <v>13.6980589574921</v>
      </c>
      <c r="M37" s="5">
        <v>7.15322954085865</v>
      </c>
      <c r="N37" s="5">
        <v>4.1785978414154</v>
      </c>
      <c r="O37" s="4">
        <f t="shared" ref="O37:O50" si="2">J37+K37-L37-M37</f>
        <v>54.11882516</v>
      </c>
      <c r="P37" s="5"/>
      <c r="Q37" s="5"/>
      <c r="R37" s="5"/>
      <c r="S37" s="5"/>
      <c r="T37" s="5"/>
      <c r="U37" s="5"/>
      <c r="V37" s="5"/>
      <c r="W37" s="5"/>
      <c r="X37" s="5"/>
      <c r="Y37" s="5"/>
      <c r="Z37" s="5"/>
    </row>
    <row r="38" ht="15.75" customHeight="1">
      <c r="A38" s="14" t="s">
        <v>87</v>
      </c>
      <c r="B38" s="5">
        <v>26.1651094743318</v>
      </c>
      <c r="C38" s="5">
        <v>34.7922230500997</v>
      </c>
      <c r="D38" s="5">
        <v>18.9846508460909</v>
      </c>
      <c r="E38" s="5">
        <v>5.89374035530608</v>
      </c>
      <c r="F38" s="5">
        <v>14.1642762741713</v>
      </c>
      <c r="G38" s="4">
        <f t="shared" si="1"/>
        <v>36.07894132</v>
      </c>
      <c r="H38" s="5"/>
      <c r="I38" s="14" t="s">
        <v>87</v>
      </c>
      <c r="J38" s="4">
        <v>14.764593520916</v>
      </c>
      <c r="K38" s="4">
        <v>39.5343014465735</v>
      </c>
      <c r="L38" s="4">
        <v>25.1263149939017</v>
      </c>
      <c r="M38" s="4">
        <v>3.87322450725915</v>
      </c>
      <c r="N38" s="4">
        <v>16.7015655313495</v>
      </c>
      <c r="O38" s="4">
        <f t="shared" si="2"/>
        <v>25.29935547</v>
      </c>
      <c r="P38" s="5"/>
      <c r="Q38" s="5"/>
      <c r="R38" s="5"/>
      <c r="S38" s="5"/>
      <c r="T38" s="5"/>
      <c r="U38" s="5"/>
      <c r="V38" s="5"/>
      <c r="W38" s="5"/>
      <c r="X38" s="5"/>
      <c r="Y38" s="5"/>
      <c r="Z38" s="5"/>
    </row>
    <row r="39" ht="15.75" customHeight="1">
      <c r="A39" s="14" t="s">
        <v>88</v>
      </c>
      <c r="B39" s="5">
        <v>6.77147965724622</v>
      </c>
      <c r="C39" s="5">
        <v>42.2161369035666</v>
      </c>
      <c r="D39" s="5">
        <v>20.9575787586272</v>
      </c>
      <c r="E39" s="5">
        <v>5.31852228077668</v>
      </c>
      <c r="F39" s="5">
        <v>42.2161369035666</v>
      </c>
      <c r="G39" s="4">
        <f t="shared" si="1"/>
        <v>22.71151552</v>
      </c>
      <c r="H39" s="5"/>
      <c r="I39" s="14" t="s">
        <v>88</v>
      </c>
      <c r="J39" s="4">
        <v>9.77482284774152</v>
      </c>
      <c r="K39" s="4">
        <v>22.1882947233396</v>
      </c>
      <c r="L39" s="4">
        <v>20.0205024977392</v>
      </c>
      <c r="M39" s="4">
        <v>7.35827027697961</v>
      </c>
      <c r="N39" s="4">
        <v>40.6581096541999</v>
      </c>
      <c r="O39" s="4">
        <f t="shared" si="2"/>
        <v>4.584344796</v>
      </c>
      <c r="P39" s="5"/>
      <c r="Q39" s="5"/>
      <c r="R39" s="5"/>
      <c r="S39" s="5"/>
      <c r="T39" s="5"/>
      <c r="U39" s="5"/>
      <c r="V39" s="5"/>
      <c r="W39" s="5"/>
      <c r="X39" s="5"/>
      <c r="Y39" s="5"/>
      <c r="Z39" s="5"/>
    </row>
    <row r="40" ht="15.75" customHeight="1">
      <c r="A40" s="14" t="s">
        <v>89</v>
      </c>
      <c r="B40" s="5">
        <v>9.8391694051992</v>
      </c>
      <c r="C40" s="5">
        <v>27.2553100904153</v>
      </c>
      <c r="D40" s="5">
        <v>13.2834701998755</v>
      </c>
      <c r="E40" s="5">
        <v>3.33731748906026</v>
      </c>
      <c r="F40" s="5">
        <v>46.2847328154496</v>
      </c>
      <c r="G40" s="4">
        <f t="shared" si="1"/>
        <v>20.47369181</v>
      </c>
      <c r="H40" s="5"/>
      <c r="I40" s="14" t="s">
        <v>89</v>
      </c>
      <c r="J40" s="4">
        <v>6.88983964632303</v>
      </c>
      <c r="K40" s="4">
        <v>28.5779293759122</v>
      </c>
      <c r="L40" s="4">
        <v>18.2308061013937</v>
      </c>
      <c r="M40" s="4">
        <v>4.6493516271856</v>
      </c>
      <c r="N40" s="4">
        <v>41.6520732491853</v>
      </c>
      <c r="O40" s="4">
        <f t="shared" si="2"/>
        <v>12.58761129</v>
      </c>
      <c r="P40" s="5"/>
      <c r="Q40" s="5"/>
      <c r="R40" s="5"/>
      <c r="S40" s="5"/>
      <c r="T40" s="5"/>
      <c r="U40" s="5"/>
      <c r="V40" s="5"/>
      <c r="W40" s="5"/>
      <c r="X40" s="5"/>
      <c r="Y40" s="5"/>
      <c r="Z40" s="5"/>
    </row>
    <row r="41" ht="15.75" customHeight="1">
      <c r="A41" s="14" t="s">
        <v>90</v>
      </c>
      <c r="B41" s="5">
        <v>9.6319108154784</v>
      </c>
      <c r="C41" s="5">
        <v>34.2269345701087</v>
      </c>
      <c r="D41" s="5">
        <v>24.2157561529046</v>
      </c>
      <c r="E41" s="5">
        <v>10.5720968380783</v>
      </c>
      <c r="F41" s="5">
        <v>21.3533016234298</v>
      </c>
      <c r="G41" s="4">
        <f t="shared" si="1"/>
        <v>9.070992395</v>
      </c>
      <c r="H41" s="5"/>
      <c r="I41" s="14" t="s">
        <v>90</v>
      </c>
      <c r="J41" s="4">
        <v>8.8328382349674</v>
      </c>
      <c r="K41" s="4">
        <v>31.8712142295756</v>
      </c>
      <c r="L41" s="4">
        <v>19.0983434692934</v>
      </c>
      <c r="M41" s="4">
        <v>11.5411679464112</v>
      </c>
      <c r="N41" s="4">
        <v>28.6564361197521</v>
      </c>
      <c r="O41" s="4">
        <f t="shared" si="2"/>
        <v>10.06454105</v>
      </c>
      <c r="P41" s="5"/>
      <c r="Q41" s="5"/>
      <c r="R41" s="5"/>
      <c r="S41" s="5"/>
      <c r="T41" s="5"/>
      <c r="U41" s="5"/>
      <c r="V41" s="5"/>
      <c r="W41" s="5"/>
      <c r="X41" s="5"/>
      <c r="Y41" s="5"/>
      <c r="Z41" s="5"/>
    </row>
    <row r="42" ht="15.75" customHeight="1">
      <c r="A42" s="5" t="s">
        <v>91</v>
      </c>
      <c r="B42" s="5">
        <v>22.789152857003</v>
      </c>
      <c r="C42" s="5">
        <v>34.5982260888065</v>
      </c>
      <c r="D42" s="5">
        <v>14.3081825976434</v>
      </c>
      <c r="E42" s="5">
        <v>5.92398564869542</v>
      </c>
      <c r="F42" s="5">
        <v>22.3804528078515</v>
      </c>
      <c r="G42" s="4">
        <f t="shared" si="1"/>
        <v>37.1552107</v>
      </c>
      <c r="H42" s="5"/>
      <c r="I42" s="5" t="s">
        <v>91</v>
      </c>
      <c r="J42" s="4">
        <v>15.0125196200547</v>
      </c>
      <c r="K42" s="4">
        <v>30.4624118755993</v>
      </c>
      <c r="L42" s="4">
        <v>19.3673825666442</v>
      </c>
      <c r="M42" s="4">
        <v>8.85829131485702</v>
      </c>
      <c r="N42" s="4">
        <v>26.2993946228445</v>
      </c>
      <c r="O42" s="4">
        <f t="shared" si="2"/>
        <v>17.24925761</v>
      </c>
      <c r="P42" s="5"/>
      <c r="Q42" s="5"/>
      <c r="R42" s="5"/>
      <c r="S42" s="5"/>
      <c r="T42" s="5"/>
      <c r="U42" s="5"/>
      <c r="V42" s="5"/>
      <c r="W42" s="5"/>
      <c r="X42" s="5"/>
      <c r="Y42" s="5"/>
      <c r="Z42" s="5"/>
    </row>
    <row r="43" ht="15.75" customHeight="1">
      <c r="A43" s="5" t="s">
        <v>92</v>
      </c>
      <c r="B43" s="5">
        <v>21.9749773991992</v>
      </c>
      <c r="C43" s="5">
        <v>41.5188174847412</v>
      </c>
      <c r="D43" s="5">
        <v>18.66203902</v>
      </c>
      <c r="E43" s="5">
        <v>7.5222365289249</v>
      </c>
      <c r="F43" s="5">
        <v>10.3219295711463</v>
      </c>
      <c r="G43" s="4">
        <f t="shared" si="1"/>
        <v>37.30951934</v>
      </c>
      <c r="H43" s="5"/>
      <c r="I43" s="5" t="s">
        <v>92</v>
      </c>
      <c r="J43" s="4">
        <v>7.18989732567715</v>
      </c>
      <c r="K43" s="4">
        <v>42.1733185711183</v>
      </c>
      <c r="L43" s="4">
        <v>22.0594057801304</v>
      </c>
      <c r="M43" s="4">
        <v>11.2909435854701</v>
      </c>
      <c r="N43" s="4">
        <v>17.2864347376039</v>
      </c>
      <c r="O43" s="4">
        <f t="shared" si="2"/>
        <v>16.01286653</v>
      </c>
      <c r="P43" s="5"/>
      <c r="Q43" s="5"/>
      <c r="R43" s="5"/>
      <c r="S43" s="5"/>
      <c r="T43" s="5"/>
      <c r="U43" s="5"/>
      <c r="V43" s="5"/>
      <c r="W43" s="5"/>
      <c r="X43" s="5"/>
      <c r="Y43" s="5"/>
      <c r="Z43" s="5"/>
    </row>
    <row r="44" ht="15.75" customHeight="1">
      <c r="A44" s="5" t="s">
        <v>93</v>
      </c>
      <c r="B44" s="5">
        <v>23.1712160556506</v>
      </c>
      <c r="C44" s="5">
        <v>37.3259548</v>
      </c>
      <c r="D44" s="5">
        <v>17.9005838643471</v>
      </c>
      <c r="E44" s="5">
        <v>5.40690213411492</v>
      </c>
      <c r="F44" s="5">
        <v>16.1953431419306</v>
      </c>
      <c r="G44" s="4">
        <f t="shared" si="1"/>
        <v>37.18968486</v>
      </c>
      <c r="H44" s="5"/>
      <c r="I44" s="5" t="s">
        <v>93</v>
      </c>
      <c r="J44" s="4">
        <v>13.0563755462411</v>
      </c>
      <c r="K44" s="4">
        <v>36.7073118260463</v>
      </c>
      <c r="L44" s="4">
        <v>20.2271046961229</v>
      </c>
      <c r="M44" s="4">
        <v>5.52551170784786</v>
      </c>
      <c r="N44" s="4">
        <v>24.4836962237417</v>
      </c>
      <c r="O44" s="4">
        <f t="shared" si="2"/>
        <v>24.01107097</v>
      </c>
      <c r="P44" s="5"/>
      <c r="Q44" s="5"/>
      <c r="R44" s="5"/>
      <c r="S44" s="5"/>
      <c r="T44" s="5"/>
      <c r="U44" s="5"/>
      <c r="V44" s="5"/>
      <c r="W44" s="5"/>
      <c r="X44" s="5"/>
      <c r="Y44" s="5"/>
      <c r="Z44" s="5"/>
    </row>
    <row r="45" ht="15.75" customHeight="1">
      <c r="A45" s="5" t="s">
        <v>94</v>
      </c>
      <c r="B45" s="5">
        <v>12.8846383100114</v>
      </c>
      <c r="C45" s="5">
        <v>30.8203461761675</v>
      </c>
      <c r="D45" s="5">
        <v>12.69580816</v>
      </c>
      <c r="E45" s="5">
        <v>4.42864882280722</v>
      </c>
      <c r="F45" s="5">
        <v>39.1705585352791</v>
      </c>
      <c r="G45" s="4">
        <f t="shared" si="1"/>
        <v>26.5805275</v>
      </c>
      <c r="H45" s="5"/>
      <c r="I45" s="5" t="s">
        <v>94</v>
      </c>
      <c r="J45" s="4">
        <v>7.33224504451881</v>
      </c>
      <c r="K45" s="4">
        <v>25.1086720270957</v>
      </c>
      <c r="L45" s="4">
        <v>18.1048902969814</v>
      </c>
      <c r="M45" s="4">
        <v>2.10581448079087</v>
      </c>
      <c r="N45" s="4">
        <v>47.3483781506131</v>
      </c>
      <c r="O45" s="4">
        <f t="shared" si="2"/>
        <v>12.23021229</v>
      </c>
      <c r="P45" s="5"/>
      <c r="Q45" s="5"/>
      <c r="R45" s="5"/>
      <c r="S45" s="5"/>
      <c r="T45" s="5"/>
      <c r="U45" s="5"/>
      <c r="V45" s="5"/>
      <c r="W45" s="5"/>
      <c r="X45" s="5"/>
      <c r="Y45" s="5"/>
      <c r="Z45" s="5"/>
    </row>
    <row r="46" ht="15.75" customHeight="1">
      <c r="A46" s="5" t="s">
        <v>95</v>
      </c>
      <c r="B46" s="5">
        <v>16.2101251</v>
      </c>
      <c r="C46" s="5">
        <v>34.0020822112776</v>
      </c>
      <c r="D46" s="5">
        <v>13.2722175590697</v>
      </c>
      <c r="E46" s="5">
        <v>3.24836368382966</v>
      </c>
      <c r="F46" s="5">
        <v>33.2672114507393</v>
      </c>
      <c r="G46" s="4">
        <f t="shared" si="1"/>
        <v>33.69162607</v>
      </c>
      <c r="H46" s="5"/>
      <c r="I46" s="5" t="s">
        <v>95</v>
      </c>
      <c r="J46" s="4">
        <v>8.46146756198958</v>
      </c>
      <c r="K46" s="4">
        <v>31.7471169291245</v>
      </c>
      <c r="L46" s="4">
        <v>14.8356977755639</v>
      </c>
      <c r="M46" s="4">
        <v>4.98578126260593</v>
      </c>
      <c r="N46" s="4">
        <v>39.9699364707159</v>
      </c>
      <c r="O46" s="4">
        <f t="shared" si="2"/>
        <v>20.38710545</v>
      </c>
      <c r="P46" s="5"/>
      <c r="Q46" s="5"/>
      <c r="R46" s="5"/>
      <c r="S46" s="5"/>
      <c r="T46" s="5"/>
      <c r="U46" s="5"/>
      <c r="V46" s="5"/>
      <c r="W46" s="5"/>
      <c r="X46" s="5"/>
      <c r="Y46" s="5"/>
      <c r="Z46" s="5"/>
    </row>
    <row r="47" ht="15.75" customHeight="1">
      <c r="A47" s="14" t="s">
        <v>96</v>
      </c>
      <c r="B47" s="4">
        <v>13.439618807069</v>
      </c>
      <c r="C47" s="4">
        <v>31.0991118826871</v>
      </c>
      <c r="D47" s="4">
        <v>17.5163592927399</v>
      </c>
      <c r="E47" s="4">
        <v>13.2164949226952</v>
      </c>
      <c r="F47" s="4">
        <v>24.7284150948085</v>
      </c>
      <c r="G47" s="4">
        <f t="shared" si="1"/>
        <v>13.80587647</v>
      </c>
      <c r="H47" s="5"/>
      <c r="I47" s="5" t="s">
        <v>96</v>
      </c>
      <c r="J47" s="4">
        <v>6.50391419214613</v>
      </c>
      <c r="K47" s="4">
        <v>24.0971359774981</v>
      </c>
      <c r="L47" s="4">
        <v>21.3753958135892</v>
      </c>
      <c r="M47" s="4">
        <v>11.4526084104862</v>
      </c>
      <c r="N47" s="4">
        <v>36.5709456062801</v>
      </c>
      <c r="O47" s="4">
        <f t="shared" si="2"/>
        <v>-2.226954054</v>
      </c>
      <c r="P47" s="5"/>
      <c r="Q47" s="5"/>
      <c r="R47" s="5"/>
      <c r="S47" s="5"/>
      <c r="T47" s="5"/>
      <c r="U47" s="5"/>
      <c r="V47" s="5"/>
      <c r="W47" s="5"/>
      <c r="X47" s="5"/>
      <c r="Y47" s="5"/>
      <c r="Z47" s="5"/>
    </row>
    <row r="48" ht="15.75" customHeight="1">
      <c r="A48" s="5" t="s">
        <v>97</v>
      </c>
      <c r="B48" s="5">
        <v>21.7354912215633</v>
      </c>
      <c r="C48" s="5">
        <v>33.9278327155658</v>
      </c>
      <c r="D48" s="5">
        <v>13.0838075694052</v>
      </c>
      <c r="E48" s="5">
        <v>4.75991546726638</v>
      </c>
      <c r="F48" s="5">
        <v>26.4929530261991</v>
      </c>
      <c r="G48" s="4">
        <f t="shared" si="1"/>
        <v>37.8196009</v>
      </c>
      <c r="H48" s="5"/>
      <c r="I48" s="5" t="s">
        <v>97</v>
      </c>
      <c r="J48" s="4">
        <v>10.341774537354</v>
      </c>
      <c r="K48" s="4">
        <v>35.2376233751001</v>
      </c>
      <c r="L48" s="4">
        <v>18.4905762588546</v>
      </c>
      <c r="M48" s="4">
        <v>4.19173801865746</v>
      </c>
      <c r="N48" s="4">
        <v>31.7382878100337</v>
      </c>
      <c r="O48" s="4">
        <f t="shared" si="2"/>
        <v>22.89708363</v>
      </c>
      <c r="P48" s="5"/>
      <c r="Q48" s="5"/>
      <c r="R48" s="5"/>
      <c r="S48" s="5"/>
      <c r="T48" s="5"/>
      <c r="U48" s="5"/>
      <c r="V48" s="5"/>
      <c r="W48" s="5"/>
      <c r="X48" s="5"/>
      <c r="Y48" s="5"/>
      <c r="Z48" s="5"/>
    </row>
    <row r="49" ht="15.75" customHeight="1">
      <c r="A49" s="5" t="s">
        <v>98</v>
      </c>
      <c r="B49" s="5">
        <v>26.2887861469825</v>
      </c>
      <c r="C49" s="5">
        <v>46.776372255453</v>
      </c>
      <c r="D49" s="5">
        <v>15.6357742493895</v>
      </c>
      <c r="E49" s="5">
        <v>3.94892542892876</v>
      </c>
      <c r="F49" s="5">
        <v>7.35014191924612</v>
      </c>
      <c r="G49" s="4">
        <f t="shared" si="1"/>
        <v>53.48045872</v>
      </c>
      <c r="H49" s="5"/>
      <c r="I49" s="5" t="s">
        <v>98</v>
      </c>
      <c r="J49" s="4">
        <v>19.267958813858</v>
      </c>
      <c r="K49" s="4">
        <v>46.2695371855754</v>
      </c>
      <c r="L49" s="4">
        <v>24.2679002669275</v>
      </c>
      <c r="M49" s="4">
        <v>2.69755638889</v>
      </c>
      <c r="N49" s="4">
        <v>7.49704734474899</v>
      </c>
      <c r="O49" s="4">
        <f t="shared" si="2"/>
        <v>38.57203934</v>
      </c>
      <c r="P49" s="5"/>
      <c r="Q49" s="5"/>
      <c r="R49" s="5"/>
      <c r="S49" s="5"/>
      <c r="T49" s="5"/>
      <c r="U49" s="5"/>
      <c r="V49" s="5"/>
      <c r="W49" s="5"/>
      <c r="X49" s="5"/>
      <c r="Y49" s="5"/>
      <c r="Z49" s="5"/>
    </row>
    <row r="50" ht="15.75" customHeight="1">
      <c r="A50" s="5" t="s">
        <v>99</v>
      </c>
      <c r="B50" s="5">
        <v>9.11876229323656</v>
      </c>
      <c r="C50" s="5">
        <v>31.0167117643417</v>
      </c>
      <c r="D50" s="5">
        <v>20.79907142</v>
      </c>
      <c r="E50" s="5">
        <v>9.83898837554386</v>
      </c>
      <c r="F50" s="5">
        <v>29.2264661458923</v>
      </c>
      <c r="G50" s="4">
        <f t="shared" si="1"/>
        <v>9.497414262</v>
      </c>
      <c r="H50" s="5"/>
      <c r="I50" s="5" t="s">
        <v>99</v>
      </c>
      <c r="J50" s="4">
        <v>9.96201983368006</v>
      </c>
      <c r="K50" s="4">
        <v>17.8897642707674</v>
      </c>
      <c r="L50" s="4">
        <v>21.7444868048182</v>
      </c>
      <c r="M50" s="4">
        <v>10.5722669390977</v>
      </c>
      <c r="N50" s="4">
        <v>39.8314621516365</v>
      </c>
      <c r="O50" s="4">
        <f t="shared" si="2"/>
        <v>-4.464969639</v>
      </c>
      <c r="P50" s="5"/>
      <c r="Q50" s="5"/>
      <c r="R50" s="5"/>
      <c r="S50" s="5"/>
      <c r="T50" s="5"/>
      <c r="U50" s="5"/>
      <c r="V50" s="5"/>
      <c r="W50" s="5"/>
      <c r="X50" s="5"/>
      <c r="Y50" s="5"/>
      <c r="Z50" s="5"/>
    </row>
    <row r="51" ht="15.7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ht="15.7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ht="15.75" customHeight="1">
      <c r="A53" s="15" t="s">
        <v>106</v>
      </c>
      <c r="B53" s="5"/>
      <c r="C53" s="5"/>
      <c r="D53" s="5"/>
      <c r="E53" s="5"/>
      <c r="F53" s="5"/>
      <c r="G53" s="5"/>
      <c r="H53" s="5"/>
      <c r="I53" s="15" t="s">
        <v>107</v>
      </c>
      <c r="J53" s="5"/>
      <c r="K53" s="5"/>
      <c r="L53" s="5"/>
      <c r="M53" s="5"/>
      <c r="N53" s="5"/>
      <c r="O53" s="5"/>
      <c r="P53" s="5"/>
      <c r="Q53" s="5"/>
      <c r="R53" s="5"/>
      <c r="S53" s="5"/>
      <c r="T53" s="5"/>
      <c r="U53" s="5"/>
      <c r="V53" s="5"/>
      <c r="W53" s="5"/>
      <c r="X53" s="5"/>
      <c r="Y53" s="5"/>
      <c r="Z53" s="5"/>
    </row>
    <row r="54" ht="15.75" customHeight="1">
      <c r="A54" s="5"/>
      <c r="B54" s="5" t="s">
        <v>24</v>
      </c>
      <c r="C54" s="5" t="s">
        <v>25</v>
      </c>
      <c r="D54" s="5" t="s">
        <v>26</v>
      </c>
      <c r="E54" s="5" t="s">
        <v>27</v>
      </c>
      <c r="F54" s="5" t="s">
        <v>28</v>
      </c>
      <c r="G54" s="5" t="s">
        <v>29</v>
      </c>
      <c r="H54" s="5"/>
      <c r="I54" s="5"/>
      <c r="J54" s="5" t="s">
        <v>24</v>
      </c>
      <c r="K54" s="5" t="s">
        <v>25</v>
      </c>
      <c r="L54" s="5" t="s">
        <v>26</v>
      </c>
      <c r="M54" s="5" t="s">
        <v>27</v>
      </c>
      <c r="N54" s="5" t="s">
        <v>28</v>
      </c>
      <c r="O54" s="5" t="s">
        <v>29</v>
      </c>
      <c r="P54" s="5"/>
      <c r="Q54" s="5"/>
      <c r="R54" s="5"/>
      <c r="S54" s="5"/>
      <c r="T54" s="5"/>
      <c r="U54" s="5"/>
      <c r="V54" s="5"/>
      <c r="W54" s="5"/>
      <c r="X54" s="5"/>
      <c r="Y54" s="5"/>
      <c r="Z54" s="5"/>
    </row>
    <row r="55" ht="15.75" customHeight="1">
      <c r="A55" s="14" t="s">
        <v>12</v>
      </c>
      <c r="B55" s="5">
        <v>58.1500726035028</v>
      </c>
      <c r="C55" s="5">
        <v>28.1839923225435</v>
      </c>
      <c r="D55" s="5">
        <v>5.83871091884995</v>
      </c>
      <c r="E55" s="5">
        <v>2.42122862361794</v>
      </c>
      <c r="F55" s="5">
        <v>3.1970853494723</v>
      </c>
      <c r="G55" s="5">
        <v>2.2089101820134</v>
      </c>
      <c r="H55" s="5"/>
      <c r="I55" s="14" t="s">
        <v>12</v>
      </c>
      <c r="J55" s="5">
        <v>57.4871502728022</v>
      </c>
      <c r="K55" s="5">
        <v>25.5905003869146</v>
      </c>
      <c r="L55" s="5">
        <v>5.98758200754799</v>
      </c>
      <c r="M55" s="5">
        <v>2.30014272378928</v>
      </c>
      <c r="N55" s="5">
        <v>4.82554900853806</v>
      </c>
      <c r="O55" s="5">
        <v>3.80907560040774</v>
      </c>
      <c r="P55" s="5"/>
      <c r="Q55" s="5"/>
      <c r="R55" s="5"/>
      <c r="S55" s="5"/>
      <c r="T55" s="5"/>
      <c r="U55" s="5"/>
      <c r="V55" s="5"/>
      <c r="W55" s="5"/>
      <c r="X55" s="5"/>
      <c r="Y55" s="5"/>
      <c r="Z55" s="5"/>
    </row>
    <row r="56" ht="15.75" customHeight="1">
      <c r="A56" s="14" t="s">
        <v>87</v>
      </c>
      <c r="B56" s="4">
        <v>41.6075576262141</v>
      </c>
      <c r="C56" s="4">
        <v>26.7427470479304</v>
      </c>
      <c r="D56" s="4">
        <v>11.3187310979406</v>
      </c>
      <c r="E56" s="4">
        <v>3.86629183063229</v>
      </c>
      <c r="F56" s="4">
        <v>1.65657882895564</v>
      </c>
      <c r="G56" s="4">
        <v>14.8080935683268</v>
      </c>
      <c r="H56" s="5"/>
      <c r="I56" s="14" t="s">
        <v>87</v>
      </c>
      <c r="J56" s="4">
        <v>35.951617790546</v>
      </c>
      <c r="K56" s="4">
        <v>25.0244001603659</v>
      </c>
      <c r="L56" s="4">
        <v>15.2123572412902</v>
      </c>
      <c r="M56" s="4">
        <v>3.72474457497153</v>
      </c>
      <c r="N56" s="5">
        <v>1.45395761112759</v>
      </c>
      <c r="O56" s="4">
        <v>18.6329226216986</v>
      </c>
      <c r="P56" s="5"/>
      <c r="Q56" s="5"/>
      <c r="R56" s="5"/>
      <c r="S56" s="5"/>
      <c r="T56" s="5"/>
      <c r="U56" s="5"/>
      <c r="V56" s="5"/>
      <c r="W56" s="5"/>
      <c r="X56" s="5"/>
      <c r="Y56" s="5"/>
      <c r="Z56" s="5"/>
    </row>
    <row r="57" ht="15.75" customHeight="1">
      <c r="A57" s="14" t="s">
        <v>88</v>
      </c>
      <c r="B57" s="4">
        <v>15.1235036542419</v>
      </c>
      <c r="C57" s="4">
        <v>20.8813952783297</v>
      </c>
      <c r="D57" s="4">
        <v>9.98272248989774</v>
      </c>
      <c r="E57" s="4">
        <v>7.9901009333648</v>
      </c>
      <c r="F57" s="4">
        <v>1.69690196871323</v>
      </c>
      <c r="G57" s="4">
        <v>44.3253756754525</v>
      </c>
      <c r="H57" s="5"/>
      <c r="I57" s="14" t="s">
        <v>88</v>
      </c>
      <c r="J57" s="4">
        <v>19.7287184386577</v>
      </c>
      <c r="K57" s="4">
        <v>20.6572460955874</v>
      </c>
      <c r="L57" s="4">
        <v>10.1738146584496</v>
      </c>
      <c r="M57" s="4">
        <v>5.39156309497864</v>
      </c>
      <c r="N57" s="5">
        <v>3.79816094811171</v>
      </c>
      <c r="O57" s="4">
        <v>40.2504967642148</v>
      </c>
      <c r="P57" s="5"/>
      <c r="Q57" s="5"/>
      <c r="R57" s="5"/>
      <c r="S57" s="5"/>
      <c r="T57" s="5"/>
      <c r="U57" s="5"/>
      <c r="V57" s="5"/>
      <c r="W57" s="5"/>
      <c r="X57" s="5"/>
      <c r="Y57" s="5"/>
      <c r="Z57" s="5"/>
    </row>
    <row r="58" ht="15.75" customHeight="1">
      <c r="A58" s="14" t="s">
        <v>89</v>
      </c>
      <c r="B58" s="4">
        <v>14.1199140582537</v>
      </c>
      <c r="C58" s="4">
        <v>21.213008473329</v>
      </c>
      <c r="D58" s="4">
        <v>12.8304847855948</v>
      </c>
      <c r="E58" s="4">
        <v>4.2976871547193</v>
      </c>
      <c r="F58" s="4">
        <v>2.81347333987738</v>
      </c>
      <c r="G58" s="4">
        <v>44.7254321882257</v>
      </c>
      <c r="H58" s="5"/>
      <c r="I58" s="14" t="s">
        <v>89</v>
      </c>
      <c r="J58" s="4">
        <v>19.3807405737249</v>
      </c>
      <c r="K58" s="4">
        <v>23.2751211786045</v>
      </c>
      <c r="L58" s="4">
        <v>11.7424833589107</v>
      </c>
      <c r="M58" s="4">
        <v>6.80790128003776</v>
      </c>
      <c r="N58" s="5">
        <v>2.66033815887331</v>
      </c>
      <c r="O58" s="4">
        <v>36.1334154498486</v>
      </c>
      <c r="P58" s="5"/>
      <c r="Q58" s="5"/>
      <c r="R58" s="5"/>
      <c r="S58" s="5"/>
      <c r="T58" s="5"/>
      <c r="U58" s="5"/>
      <c r="V58" s="5"/>
      <c r="W58" s="5"/>
      <c r="X58" s="5"/>
      <c r="Y58" s="5"/>
      <c r="Z58" s="5"/>
    </row>
    <row r="59" ht="15.75" customHeight="1">
      <c r="A59" s="14" t="s">
        <v>90</v>
      </c>
      <c r="B59" s="4">
        <v>18.0056877808923</v>
      </c>
      <c r="C59" s="4">
        <v>31.1452935713531</v>
      </c>
      <c r="D59" s="4">
        <v>18.1532878689231</v>
      </c>
      <c r="E59" s="4">
        <v>9.49762005759041</v>
      </c>
      <c r="F59" s="4">
        <v>3.10235864904063</v>
      </c>
      <c r="G59" s="4">
        <v>20.0957520722003</v>
      </c>
      <c r="H59" s="5"/>
      <c r="I59" s="14" t="s">
        <v>90</v>
      </c>
      <c r="J59" s="4">
        <v>22.8373794832876</v>
      </c>
      <c r="K59" s="4">
        <v>26.3497156527924</v>
      </c>
      <c r="L59" s="4">
        <v>16.735361408226</v>
      </c>
      <c r="M59" s="4">
        <v>5.2206464423759</v>
      </c>
      <c r="N59" s="5">
        <v>2.83782195341624</v>
      </c>
      <c r="O59" s="4">
        <v>26.0190750599017</v>
      </c>
      <c r="P59" s="5"/>
      <c r="Q59" s="5"/>
      <c r="R59" s="5"/>
      <c r="S59" s="5"/>
      <c r="T59" s="5"/>
      <c r="U59" s="5"/>
      <c r="V59" s="5"/>
      <c r="W59" s="5"/>
      <c r="X59" s="5"/>
      <c r="Y59" s="5"/>
      <c r="Z59" s="5"/>
    </row>
    <row r="60" ht="15.75" customHeight="1">
      <c r="A60" s="5" t="s">
        <v>91</v>
      </c>
      <c r="B60" s="4">
        <v>27.5045924080216</v>
      </c>
      <c r="C60" s="4">
        <v>25.9154902723845</v>
      </c>
      <c r="D60" s="4">
        <v>17.6822137469241</v>
      </c>
      <c r="E60" s="4">
        <v>4.1893696828488</v>
      </c>
      <c r="F60" s="4">
        <v>2.28646072451989</v>
      </c>
      <c r="G60" s="4">
        <v>22.421873165301</v>
      </c>
      <c r="H60" s="5"/>
      <c r="I60" s="5" t="s">
        <v>91</v>
      </c>
      <c r="J60" s="4">
        <v>25.5474145371324</v>
      </c>
      <c r="K60" s="4">
        <v>24.7069362252424</v>
      </c>
      <c r="L60" s="4">
        <v>15.3489285634485</v>
      </c>
      <c r="M60" s="4">
        <v>5.49227836459226</v>
      </c>
      <c r="N60" s="5">
        <v>0.706142928438874</v>
      </c>
      <c r="O60" s="4">
        <v>28.1982993811453</v>
      </c>
      <c r="P60" s="5"/>
      <c r="Q60" s="5"/>
      <c r="R60" s="5"/>
      <c r="S60" s="5"/>
      <c r="T60" s="5"/>
      <c r="U60" s="5"/>
      <c r="V60" s="5"/>
      <c r="W60" s="5"/>
      <c r="X60" s="5"/>
      <c r="Y60" s="5"/>
      <c r="Z60" s="5"/>
    </row>
    <row r="61" ht="15.75" customHeight="1">
      <c r="A61" s="5" t="s">
        <v>92</v>
      </c>
      <c r="B61" s="4">
        <v>46.3268233120513</v>
      </c>
      <c r="C61" s="4">
        <v>26.3846527376928</v>
      </c>
      <c r="D61" s="4">
        <v>9.92259913264726</v>
      </c>
      <c r="E61" s="4">
        <v>6.4872559684385</v>
      </c>
      <c r="F61" s="4">
        <v>0.970358767900014</v>
      </c>
      <c r="G61" s="4">
        <v>9.90831008126999</v>
      </c>
      <c r="H61" s="5"/>
      <c r="I61" s="5" t="s">
        <v>92</v>
      </c>
      <c r="J61" s="4">
        <v>41.6957370004766</v>
      </c>
      <c r="K61" s="4">
        <v>24.1427887923445</v>
      </c>
      <c r="L61" s="4">
        <v>12.0009108797798</v>
      </c>
      <c r="M61" s="4">
        <v>6.32145374514709</v>
      </c>
      <c r="N61" s="5">
        <v>0.508674838800184</v>
      </c>
      <c r="O61" s="4">
        <v>15.3304347434516</v>
      </c>
      <c r="P61" s="5"/>
      <c r="Q61" s="5"/>
      <c r="R61" s="5"/>
      <c r="S61" s="5"/>
      <c r="T61" s="5"/>
      <c r="U61" s="5"/>
      <c r="V61" s="5"/>
      <c r="W61" s="5"/>
      <c r="X61" s="5"/>
      <c r="Y61" s="5"/>
      <c r="Z61" s="5"/>
    </row>
    <row r="62" ht="15.75" customHeight="1">
      <c r="A62" s="5" t="s">
        <v>93</v>
      </c>
      <c r="B62" s="4">
        <v>33.3422157330122</v>
      </c>
      <c r="C62" s="4">
        <v>30.6567222448847</v>
      </c>
      <c r="D62" s="4">
        <v>12.2943270247135</v>
      </c>
      <c r="E62" s="4">
        <v>5.47090217852157</v>
      </c>
      <c r="F62" s="4">
        <v>1.62378691319596</v>
      </c>
      <c r="G62" s="4">
        <v>16.6120459056719</v>
      </c>
      <c r="H62" s="5"/>
      <c r="I62" s="5" t="s">
        <v>93</v>
      </c>
      <c r="J62" s="4">
        <v>30.5819403669786</v>
      </c>
      <c r="K62" s="4">
        <v>26.6603252181486</v>
      </c>
      <c r="L62" s="4">
        <v>11.6445426303645</v>
      </c>
      <c r="M62" s="4">
        <v>3.69301347753742</v>
      </c>
      <c r="N62" s="5">
        <v>2.84709249437942</v>
      </c>
      <c r="O62" s="4">
        <v>24.5730858125912</v>
      </c>
      <c r="P62" s="5"/>
      <c r="Q62" s="5"/>
      <c r="R62" s="5"/>
      <c r="S62" s="5"/>
      <c r="T62" s="5"/>
      <c r="U62" s="5"/>
      <c r="V62" s="5"/>
      <c r="W62" s="5"/>
      <c r="X62" s="5"/>
      <c r="Y62" s="5"/>
      <c r="Z62" s="5"/>
    </row>
    <row r="63" ht="15.75" customHeight="1">
      <c r="A63" s="5" t="s">
        <v>94</v>
      </c>
      <c r="B63" s="4">
        <v>19.9722528732176</v>
      </c>
      <c r="C63" s="4">
        <v>22.1809313830511</v>
      </c>
      <c r="D63" s="4">
        <v>13.127851027316</v>
      </c>
      <c r="E63" s="4">
        <v>3.93443415465543</v>
      </c>
      <c r="F63" s="4">
        <v>1.43750718969202</v>
      </c>
      <c r="G63" s="4">
        <v>39.3470233720677</v>
      </c>
      <c r="H63" s="5"/>
      <c r="I63" s="5" t="s">
        <v>94</v>
      </c>
      <c r="J63" s="4">
        <v>21.50910027826</v>
      </c>
      <c r="K63" s="4">
        <v>12.6644296611017</v>
      </c>
      <c r="L63" s="4">
        <v>9.92699451704014</v>
      </c>
      <c r="M63" s="4">
        <v>5.45176274729614</v>
      </c>
      <c r="N63" s="5">
        <v>1.24930410022632</v>
      </c>
      <c r="O63" s="4">
        <v>49.1984086960756</v>
      </c>
      <c r="P63" s="5"/>
      <c r="Q63" s="5"/>
      <c r="R63" s="5"/>
      <c r="S63" s="5"/>
      <c r="T63" s="5"/>
      <c r="U63" s="5"/>
      <c r="V63" s="5"/>
      <c r="W63" s="5"/>
      <c r="X63" s="5"/>
      <c r="Y63" s="5"/>
      <c r="Z63" s="5"/>
    </row>
    <row r="64" ht="15.75" customHeight="1">
      <c r="A64" s="5" t="s">
        <v>95</v>
      </c>
      <c r="B64" s="5">
        <v>17.8934773488891</v>
      </c>
      <c r="C64" s="5">
        <v>26.6005852770074</v>
      </c>
      <c r="D64" s="5">
        <v>12.4954698180496</v>
      </c>
      <c r="E64" s="5">
        <v>7.294910055</v>
      </c>
      <c r="F64" s="5">
        <v>1.70491415156041</v>
      </c>
      <c r="G64" s="5">
        <v>34.0106433490621</v>
      </c>
      <c r="H64" s="5"/>
      <c r="I64" s="5" t="s">
        <v>95</v>
      </c>
      <c r="J64" s="4">
        <v>19.5119490458146</v>
      </c>
      <c r="K64" s="4">
        <v>21.4973317238167</v>
      </c>
      <c r="L64" s="4">
        <v>9.72741952286179</v>
      </c>
      <c r="M64" s="4">
        <v>7.7962354888398</v>
      </c>
      <c r="N64" s="4">
        <v>2.49792563720867</v>
      </c>
      <c r="O64" s="4">
        <v>38.9691385814583</v>
      </c>
      <c r="P64" s="5"/>
      <c r="Q64" s="5"/>
      <c r="R64" s="5"/>
      <c r="S64" s="5"/>
      <c r="T64" s="5"/>
      <c r="U64" s="5"/>
      <c r="V64" s="5"/>
      <c r="W64" s="5"/>
      <c r="X64" s="5"/>
      <c r="Y64" s="5"/>
      <c r="Z64" s="5"/>
    </row>
    <row r="65" ht="15.75" customHeight="1">
      <c r="A65" s="14" t="s">
        <v>97</v>
      </c>
      <c r="B65" s="52">
        <v>13.5890907197491</v>
      </c>
      <c r="C65" s="53">
        <v>26.5068630890429</v>
      </c>
      <c r="D65" s="54">
        <v>22.7732505752515</v>
      </c>
      <c r="E65" s="43">
        <v>7.5760237669318</v>
      </c>
      <c r="F65" s="18">
        <v>1.68635626590972</v>
      </c>
      <c r="G65" s="47">
        <v>27.8684155831148</v>
      </c>
      <c r="H65" s="5"/>
      <c r="I65" s="5" t="s">
        <v>96</v>
      </c>
      <c r="J65" s="4">
        <v>30.8524371590503</v>
      </c>
      <c r="K65" s="4">
        <v>14.860995840942</v>
      </c>
      <c r="L65" s="4">
        <v>9.38455131453387</v>
      </c>
      <c r="M65" s="4">
        <v>5.63467862759944</v>
      </c>
      <c r="N65" s="4">
        <v>0.826084737953314</v>
      </c>
      <c r="O65" s="4">
        <v>38.4412523199209</v>
      </c>
      <c r="P65" s="5"/>
      <c r="Q65" s="5"/>
      <c r="R65" s="5"/>
      <c r="S65" s="5"/>
      <c r="T65" s="5"/>
      <c r="U65" s="5"/>
      <c r="V65" s="5"/>
      <c r="W65" s="5"/>
      <c r="X65" s="5"/>
      <c r="Y65" s="5"/>
      <c r="Z65" s="5"/>
    </row>
    <row r="66" ht="15.75" customHeight="1">
      <c r="A66" s="14" t="s">
        <v>98</v>
      </c>
      <c r="B66" s="55">
        <v>18.0879475325529</v>
      </c>
      <c r="C66" s="56">
        <v>21.6811139661833</v>
      </c>
      <c r="D66" s="57">
        <v>34.4380873635066</v>
      </c>
      <c r="E66" s="58">
        <v>11.3501845085951</v>
      </c>
      <c r="F66" s="32">
        <v>5.38806635545727</v>
      </c>
      <c r="G66" s="59">
        <v>9.05460027370464</v>
      </c>
      <c r="H66" s="5"/>
      <c r="I66" s="5" t="s">
        <v>97</v>
      </c>
      <c r="J66" s="4">
        <v>18.1569409503068</v>
      </c>
      <c r="K66" s="4">
        <v>20.8605161190938</v>
      </c>
      <c r="L66" s="4">
        <v>20.3776662384258</v>
      </c>
      <c r="M66" s="4">
        <v>5.92079565522751</v>
      </c>
      <c r="N66" s="4">
        <v>3.91064309051826</v>
      </c>
      <c r="O66" s="4">
        <v>30.7734379464277</v>
      </c>
      <c r="P66" s="5"/>
      <c r="Q66" s="5"/>
      <c r="R66" s="5"/>
      <c r="S66" s="5"/>
      <c r="T66" s="5"/>
      <c r="U66" s="5"/>
      <c r="V66" s="5"/>
      <c r="W66" s="5"/>
      <c r="X66" s="5"/>
      <c r="Y66" s="5"/>
      <c r="Z66" s="5"/>
    </row>
    <row r="67" ht="15.75" customHeight="1">
      <c r="A67" s="14" t="s">
        <v>99</v>
      </c>
      <c r="B67" s="60">
        <v>31.9070740225074</v>
      </c>
      <c r="C67" s="61">
        <v>23.271426661665</v>
      </c>
      <c r="D67" s="22">
        <v>10.0438014894383</v>
      </c>
      <c r="E67" s="62">
        <v>5.02619445476373</v>
      </c>
      <c r="F67" s="17">
        <v>0.837150759192514</v>
      </c>
      <c r="G67" s="63">
        <v>28.9143526124329</v>
      </c>
      <c r="H67" s="5"/>
      <c r="I67" s="5" t="s">
        <v>98</v>
      </c>
      <c r="J67" s="4">
        <v>18.1785007863777</v>
      </c>
      <c r="K67" s="4">
        <v>28.5259825342041</v>
      </c>
      <c r="L67" s="4">
        <v>29.0465950658381</v>
      </c>
      <c r="M67" s="4">
        <v>9.45599247797069</v>
      </c>
      <c r="N67" s="4">
        <v>4.67193043185697</v>
      </c>
      <c r="O67" s="4">
        <v>10.1209987037522</v>
      </c>
      <c r="P67" s="5"/>
      <c r="Q67" s="5"/>
      <c r="R67" s="5"/>
      <c r="S67" s="5"/>
      <c r="T67" s="5"/>
      <c r="U67" s="5"/>
      <c r="V67" s="5"/>
      <c r="W67" s="5"/>
      <c r="X67" s="5"/>
      <c r="Y67" s="5"/>
      <c r="Z67" s="5"/>
    </row>
    <row r="68" ht="15.75" customHeight="1">
      <c r="A68" s="14" t="s">
        <v>96</v>
      </c>
      <c r="B68" s="4">
        <v>42.6638028195539</v>
      </c>
      <c r="C68" s="4">
        <v>19.137109574207</v>
      </c>
      <c r="D68" s="4">
        <v>6.87593568332899</v>
      </c>
      <c r="E68" s="4">
        <v>4.35168387045228</v>
      </c>
      <c r="F68" s="4">
        <v>2.54978565646996</v>
      </c>
      <c r="G68" s="4">
        <v>24.4216823959877</v>
      </c>
      <c r="H68" s="5"/>
      <c r="I68" s="5" t="s">
        <v>99</v>
      </c>
      <c r="J68" s="4">
        <v>19.4655689847573</v>
      </c>
      <c r="K68" s="4">
        <v>17.079904285653</v>
      </c>
      <c r="L68" s="4">
        <v>10.7857342361041</v>
      </c>
      <c r="M68" s="4">
        <v>7.45845895575558</v>
      </c>
      <c r="N68" s="4">
        <v>1.22744090702798</v>
      </c>
      <c r="O68" s="4">
        <v>43.9828926307018</v>
      </c>
      <c r="P68" s="5"/>
      <c r="Q68" s="5"/>
      <c r="R68" s="5"/>
      <c r="S68" s="5"/>
      <c r="T68" s="5"/>
      <c r="U68" s="5"/>
      <c r="V68" s="5"/>
      <c r="W68" s="5"/>
      <c r="X68" s="5"/>
      <c r="Y68" s="5"/>
      <c r="Z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15.75" customHeight="1">
      <c r="A70" s="15" t="s">
        <v>108</v>
      </c>
      <c r="B70" s="5"/>
      <c r="C70" s="5"/>
      <c r="D70" s="5"/>
      <c r="E70" s="5"/>
      <c r="F70" s="5"/>
      <c r="G70" s="5"/>
      <c r="H70" s="5"/>
      <c r="I70" s="15" t="s">
        <v>109</v>
      </c>
      <c r="J70" s="5"/>
      <c r="K70" s="5"/>
      <c r="L70" s="5"/>
      <c r="M70" s="5"/>
      <c r="N70" s="5"/>
      <c r="O70" s="5"/>
      <c r="P70" s="5"/>
      <c r="Q70" s="5"/>
      <c r="R70" s="5"/>
      <c r="S70" s="5"/>
      <c r="T70" s="5"/>
      <c r="U70" s="5"/>
      <c r="V70" s="5"/>
      <c r="W70" s="5"/>
      <c r="X70" s="5"/>
      <c r="Y70" s="5"/>
      <c r="Z70" s="5"/>
    </row>
    <row r="71" ht="15.75" customHeight="1">
      <c r="A71" s="50" t="s">
        <v>110</v>
      </c>
      <c r="B71" s="4">
        <v>52.0558693630776</v>
      </c>
      <c r="C71" s="5"/>
      <c r="D71" s="5"/>
      <c r="E71" s="5"/>
      <c r="F71" s="5"/>
      <c r="G71" s="5"/>
      <c r="H71" s="5"/>
      <c r="I71" s="50" t="s">
        <v>110</v>
      </c>
      <c r="J71" s="5">
        <v>51.50537656</v>
      </c>
      <c r="K71" s="5"/>
      <c r="L71" s="5"/>
      <c r="M71" s="5"/>
      <c r="N71" s="5"/>
      <c r="O71" s="5"/>
      <c r="P71" s="5"/>
      <c r="Q71" s="5"/>
      <c r="R71" s="5"/>
      <c r="S71" s="5"/>
      <c r="T71" s="5"/>
      <c r="U71" s="5"/>
      <c r="V71" s="5"/>
      <c r="W71" s="5"/>
      <c r="X71" s="5"/>
      <c r="Y71" s="5"/>
      <c r="Z71" s="5"/>
    </row>
    <row r="72" ht="15.75" customHeight="1">
      <c r="A72" s="50" t="s">
        <v>111</v>
      </c>
      <c r="B72" s="4">
        <v>26.0150960825818</v>
      </c>
      <c r="C72" s="5"/>
      <c r="D72" s="5"/>
      <c r="E72" s="5"/>
      <c r="F72" s="5"/>
      <c r="G72" s="5"/>
      <c r="H72" s="5"/>
      <c r="I72" s="50" t="s">
        <v>111</v>
      </c>
      <c r="J72" s="5">
        <v>30.58093527</v>
      </c>
      <c r="K72" s="5"/>
      <c r="L72" s="5"/>
      <c r="M72" s="5"/>
      <c r="N72" s="5"/>
      <c r="O72" s="5"/>
      <c r="P72" s="5"/>
      <c r="Q72" s="5"/>
      <c r="R72" s="5"/>
      <c r="S72" s="5"/>
      <c r="T72" s="5"/>
      <c r="U72" s="5"/>
      <c r="V72" s="5"/>
      <c r="W72" s="5"/>
      <c r="X72" s="5"/>
      <c r="Y72" s="5"/>
      <c r="Z72" s="5"/>
    </row>
    <row r="73" ht="15.75" customHeight="1">
      <c r="A73" s="50" t="s">
        <v>112</v>
      </c>
      <c r="B73" s="4">
        <v>21.9290345543405</v>
      </c>
      <c r="C73" s="5"/>
      <c r="D73" s="5"/>
      <c r="E73" s="5"/>
      <c r="F73" s="5"/>
      <c r="G73" s="5"/>
      <c r="H73" s="5"/>
      <c r="I73" s="50" t="s">
        <v>112</v>
      </c>
      <c r="J73" s="5">
        <v>17.91368817</v>
      </c>
      <c r="K73" s="5"/>
      <c r="L73" s="5"/>
      <c r="M73" s="5"/>
      <c r="N73" s="5"/>
      <c r="O73" s="5"/>
      <c r="P73" s="5"/>
      <c r="Q73" s="5"/>
      <c r="R73" s="5"/>
      <c r="S73" s="5"/>
      <c r="T73" s="5"/>
      <c r="U73" s="5"/>
      <c r="V73" s="5"/>
      <c r="W73" s="5"/>
      <c r="X73" s="5"/>
      <c r="Y73" s="5"/>
      <c r="Z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G37:G50 O37:O50">
    <cfRule type="colorScale" priority="1">
      <colorScale>
        <cfvo type="min"/>
        <cfvo type="formula" val="0"/>
        <cfvo type="max"/>
        <color rgb="FFEA4335"/>
        <color rgb="FFFFFFFF"/>
        <color rgb="FF34A853"/>
      </colorScale>
    </cfRule>
  </conditionalFormatting>
  <conditionalFormatting sqref="B55:C68 D56:D68 E55:G68 J55:O68">
    <cfRule type="colorScale" priority="2">
      <colorScale>
        <cfvo type="min"/>
        <cfvo type="max"/>
        <color rgb="FFFFFFFF"/>
        <color rgb="FF57BB8A"/>
      </colorScale>
    </cfRule>
  </conditionalFormatting>
  <conditionalFormatting sqref="B2:B16 B19:B33 J2:J16 J19:J33">
    <cfRule type="colorScale" priority="3">
      <colorScale>
        <cfvo type="min"/>
        <cfvo type="max"/>
        <color rgb="FFFFFFFF"/>
        <color rgb="FF57BB8A"/>
      </colorScale>
    </cfRule>
  </conditionalFormatting>
  <conditionalFormatting sqref="B71:B73 J71:J73">
    <cfRule type="colorScale" priority="4">
      <colorScale>
        <cfvo type="min"/>
        <cfvo type="max"/>
        <color rgb="FFFFFFFF"/>
        <color rgb="FF57BB8A"/>
      </colorScale>
    </cfRule>
  </conditionalFormatting>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49.75"/>
    <col customWidth="1" min="2" max="2" width="15.88"/>
    <col customWidth="1" min="3" max="4" width="29.5"/>
    <col customWidth="1" min="5" max="5" width="16.5"/>
    <col customWidth="1" min="6" max="6" width="20.88"/>
    <col customWidth="1" min="9" max="9" width="49.0"/>
    <col customWidth="1" min="10" max="10" width="15.88"/>
    <col customWidth="1" min="11" max="12" width="29.5"/>
  </cols>
  <sheetData>
    <row r="1" ht="15.75" customHeight="1">
      <c r="A1" s="15" t="s">
        <v>113</v>
      </c>
      <c r="B1" s="5"/>
      <c r="C1" s="5"/>
      <c r="D1" s="5"/>
      <c r="E1" s="5"/>
      <c r="F1" s="5"/>
      <c r="G1" s="5"/>
      <c r="H1" s="5"/>
      <c r="I1" s="15" t="s">
        <v>114</v>
      </c>
      <c r="J1" s="5"/>
      <c r="K1" s="5"/>
      <c r="L1" s="5"/>
      <c r="M1" s="5"/>
      <c r="N1" s="5"/>
      <c r="O1" s="5"/>
      <c r="P1" s="5"/>
      <c r="Q1" s="5"/>
      <c r="R1" s="5"/>
      <c r="S1" s="5"/>
      <c r="T1" s="5"/>
      <c r="U1" s="5"/>
      <c r="V1" s="5"/>
      <c r="W1" s="5"/>
      <c r="X1" s="5"/>
      <c r="Y1" s="5"/>
      <c r="Z1" s="5"/>
    </row>
    <row r="2" ht="15.75" customHeight="1">
      <c r="A2" s="50" t="s">
        <v>115</v>
      </c>
      <c r="B2" s="5">
        <v>25.1840944</v>
      </c>
      <c r="C2" s="5"/>
      <c r="D2" s="5"/>
      <c r="E2" s="5"/>
      <c r="F2" s="5"/>
      <c r="G2" s="5"/>
      <c r="H2" s="5"/>
      <c r="I2" s="50" t="s">
        <v>115</v>
      </c>
      <c r="J2" s="5">
        <v>30.40078591</v>
      </c>
      <c r="K2" s="5"/>
      <c r="L2" s="5"/>
      <c r="M2" s="5"/>
      <c r="N2" s="5"/>
      <c r="O2" s="5"/>
      <c r="P2" s="5"/>
      <c r="Q2" s="5"/>
      <c r="R2" s="5"/>
      <c r="S2" s="5"/>
      <c r="T2" s="5"/>
      <c r="U2" s="5"/>
      <c r="V2" s="5"/>
      <c r="W2" s="5"/>
      <c r="X2" s="5"/>
      <c r="Y2" s="5"/>
      <c r="Z2" s="5"/>
    </row>
    <row r="3" ht="15.75" customHeight="1">
      <c r="A3" s="50" t="s">
        <v>116</v>
      </c>
      <c r="B3" s="5">
        <v>18.09352692</v>
      </c>
      <c r="C3" s="5"/>
      <c r="D3" s="5"/>
      <c r="E3" s="5"/>
      <c r="F3" s="5"/>
      <c r="G3" s="5"/>
      <c r="H3" s="5"/>
      <c r="I3" s="50" t="s">
        <v>116</v>
      </c>
      <c r="J3" s="5">
        <v>21.06797972</v>
      </c>
      <c r="K3" s="5"/>
      <c r="L3" s="5"/>
      <c r="M3" s="5"/>
      <c r="N3" s="5"/>
      <c r="O3" s="5"/>
      <c r="P3" s="5"/>
      <c r="Q3" s="5"/>
      <c r="R3" s="5"/>
      <c r="S3" s="5"/>
      <c r="T3" s="5"/>
      <c r="U3" s="5"/>
      <c r="V3" s="5"/>
      <c r="W3" s="5"/>
      <c r="X3" s="5"/>
      <c r="Y3" s="5"/>
      <c r="Z3" s="5"/>
    </row>
    <row r="4" ht="15.75" customHeight="1">
      <c r="A4" s="50" t="s">
        <v>117</v>
      </c>
      <c r="B4" s="5">
        <v>9.152520657</v>
      </c>
      <c r="C4" s="5"/>
      <c r="D4" s="5"/>
      <c r="E4" s="5"/>
      <c r="F4" s="5"/>
      <c r="G4" s="5"/>
      <c r="H4" s="5"/>
      <c r="I4" s="50" t="s">
        <v>117</v>
      </c>
      <c r="J4" s="5">
        <v>10.31086868</v>
      </c>
      <c r="K4" s="5"/>
      <c r="L4" s="5"/>
      <c r="M4" s="5"/>
      <c r="N4" s="5"/>
      <c r="O4" s="5"/>
      <c r="P4" s="5"/>
      <c r="Q4" s="5"/>
      <c r="R4" s="5"/>
      <c r="S4" s="5"/>
      <c r="T4" s="5"/>
      <c r="U4" s="5"/>
      <c r="V4" s="5"/>
      <c r="W4" s="5"/>
      <c r="X4" s="5"/>
      <c r="Y4" s="5"/>
      <c r="Z4" s="5"/>
    </row>
    <row r="5" ht="15.75" customHeight="1">
      <c r="A5" s="50" t="s">
        <v>118</v>
      </c>
      <c r="B5" s="5">
        <v>9.829657235</v>
      </c>
      <c r="C5" s="5"/>
      <c r="D5" s="5"/>
      <c r="E5" s="5"/>
      <c r="F5" s="5"/>
      <c r="G5" s="5"/>
      <c r="H5" s="5"/>
      <c r="I5" s="50" t="s">
        <v>118</v>
      </c>
      <c r="J5" s="5">
        <v>9.76686933</v>
      </c>
      <c r="K5" s="5"/>
      <c r="L5" s="5"/>
      <c r="M5" s="5"/>
      <c r="N5" s="5"/>
      <c r="O5" s="5"/>
      <c r="P5" s="5"/>
      <c r="Q5" s="5"/>
      <c r="R5" s="5"/>
      <c r="S5" s="5"/>
      <c r="T5" s="5"/>
      <c r="U5" s="5"/>
      <c r="V5" s="5"/>
      <c r="W5" s="5"/>
      <c r="X5" s="5"/>
      <c r="Y5" s="5"/>
      <c r="Z5" s="5"/>
    </row>
    <row r="6" ht="15.75" customHeight="1">
      <c r="A6" s="50" t="s">
        <v>119</v>
      </c>
      <c r="B6" s="5">
        <v>9.83096798</v>
      </c>
      <c r="C6" s="5"/>
      <c r="D6" s="5"/>
      <c r="E6" s="5"/>
      <c r="F6" s="5"/>
      <c r="G6" s="5"/>
      <c r="H6" s="5"/>
      <c r="I6" s="50" t="s">
        <v>119</v>
      </c>
      <c r="J6" s="5">
        <v>5.756297969</v>
      </c>
      <c r="K6" s="5"/>
      <c r="L6" s="5"/>
      <c r="M6" s="5"/>
      <c r="N6" s="5"/>
      <c r="O6" s="5"/>
      <c r="P6" s="5"/>
      <c r="Q6" s="5"/>
      <c r="R6" s="5"/>
      <c r="S6" s="5"/>
      <c r="T6" s="5"/>
      <c r="U6" s="5"/>
      <c r="V6" s="5"/>
      <c r="W6" s="5"/>
      <c r="X6" s="5"/>
      <c r="Y6" s="5"/>
      <c r="Z6" s="5"/>
    </row>
    <row r="7" ht="15.75" customHeight="1">
      <c r="A7" s="50" t="s">
        <v>120</v>
      </c>
      <c r="B7" s="5">
        <v>10.1817104</v>
      </c>
      <c r="C7" s="5"/>
      <c r="D7" s="5"/>
      <c r="E7" s="5"/>
      <c r="F7" s="5"/>
      <c r="G7" s="5"/>
      <c r="H7" s="5"/>
      <c r="I7" s="50" t="s">
        <v>120</v>
      </c>
      <c r="J7" s="5">
        <v>6.566230058</v>
      </c>
      <c r="K7" s="5"/>
      <c r="L7" s="5"/>
      <c r="M7" s="5"/>
      <c r="N7" s="5"/>
      <c r="O7" s="5"/>
      <c r="P7" s="5"/>
      <c r="Q7" s="5"/>
      <c r="R7" s="5"/>
      <c r="S7" s="5"/>
      <c r="T7" s="5"/>
      <c r="U7" s="5"/>
      <c r="V7" s="5"/>
      <c r="W7" s="5"/>
      <c r="X7" s="5"/>
      <c r="Y7" s="5"/>
      <c r="Z7" s="5"/>
    </row>
    <row r="8" ht="15.75" customHeight="1">
      <c r="A8" s="50" t="s">
        <v>121</v>
      </c>
      <c r="B8" s="5">
        <v>12.9608372</v>
      </c>
      <c r="C8" s="5"/>
      <c r="D8" s="5"/>
      <c r="E8" s="5"/>
      <c r="F8" s="5"/>
      <c r="G8" s="5"/>
      <c r="H8" s="5"/>
      <c r="I8" s="50" t="s">
        <v>121</v>
      </c>
      <c r="J8" s="5">
        <v>13.98797666</v>
      </c>
      <c r="K8" s="5"/>
      <c r="L8" s="5"/>
      <c r="M8" s="5"/>
      <c r="N8" s="5"/>
      <c r="O8" s="5"/>
      <c r="P8" s="5"/>
      <c r="Q8" s="5"/>
      <c r="R8" s="5"/>
      <c r="S8" s="5"/>
      <c r="T8" s="5"/>
      <c r="U8" s="5"/>
      <c r="V8" s="5"/>
      <c r="W8" s="5"/>
      <c r="X8" s="5"/>
      <c r="Y8" s="5"/>
      <c r="Z8" s="5"/>
    </row>
    <row r="9" ht="15.75" customHeight="1">
      <c r="A9" s="5" t="s">
        <v>29</v>
      </c>
      <c r="B9" s="5">
        <v>4.766685203</v>
      </c>
      <c r="C9" s="5"/>
      <c r="D9" s="5"/>
      <c r="E9" s="5"/>
      <c r="F9" s="5"/>
      <c r="G9" s="5"/>
      <c r="H9" s="5"/>
      <c r="I9" s="5" t="s">
        <v>29</v>
      </c>
      <c r="J9" s="5">
        <v>2.142991664</v>
      </c>
      <c r="K9" s="5"/>
      <c r="L9" s="5"/>
      <c r="M9" s="5"/>
      <c r="N9" s="5"/>
      <c r="O9" s="5"/>
      <c r="P9" s="5"/>
      <c r="Q9" s="5"/>
      <c r="R9" s="5"/>
      <c r="S9" s="5"/>
      <c r="T9" s="5"/>
      <c r="U9" s="5"/>
      <c r="V9" s="5"/>
      <c r="W9" s="5"/>
      <c r="X9" s="5"/>
      <c r="Y9" s="5"/>
      <c r="Z9" s="5"/>
    </row>
    <row r="10" ht="15.75" customHeight="1">
      <c r="A10" s="5"/>
      <c r="B10" s="5"/>
      <c r="C10" s="5"/>
      <c r="D10" s="5"/>
      <c r="E10" s="5"/>
      <c r="F10" s="5"/>
      <c r="G10" s="5"/>
      <c r="H10" s="5"/>
      <c r="I10" s="5"/>
      <c r="J10" s="5"/>
      <c r="K10" s="5"/>
      <c r="L10" s="5"/>
      <c r="M10" s="5"/>
      <c r="N10" s="5"/>
      <c r="O10" s="5"/>
      <c r="P10" s="5"/>
      <c r="Q10" s="5"/>
      <c r="R10" s="5"/>
      <c r="S10" s="5"/>
      <c r="T10" s="5"/>
      <c r="U10" s="5"/>
      <c r="V10" s="5"/>
      <c r="W10" s="5"/>
      <c r="X10" s="5"/>
      <c r="Y10" s="5"/>
      <c r="Z10" s="5"/>
    </row>
    <row r="11" ht="15.75" customHeight="1">
      <c r="A11" s="15" t="s">
        <v>122</v>
      </c>
      <c r="B11" s="5"/>
      <c r="C11" s="5"/>
      <c r="D11" s="5"/>
      <c r="E11" s="5"/>
      <c r="F11" s="5"/>
      <c r="G11" s="5"/>
      <c r="H11" s="5"/>
      <c r="I11" s="15" t="s">
        <v>123</v>
      </c>
      <c r="J11" s="5"/>
      <c r="K11" s="5"/>
      <c r="L11" s="5"/>
      <c r="M11" s="5"/>
      <c r="N11" s="5"/>
      <c r="O11" s="5"/>
      <c r="P11" s="5"/>
      <c r="Q11" s="5"/>
      <c r="R11" s="5"/>
      <c r="S11" s="5"/>
      <c r="T11" s="5"/>
      <c r="U11" s="5"/>
      <c r="V11" s="5"/>
      <c r="W11" s="5"/>
      <c r="X11" s="5"/>
      <c r="Y11" s="5"/>
      <c r="Z11" s="5"/>
    </row>
    <row r="12" ht="15.75" customHeight="1">
      <c r="A12" s="5" t="s">
        <v>124</v>
      </c>
      <c r="B12" s="5">
        <v>49.33084546</v>
      </c>
      <c r="C12" s="5"/>
      <c r="D12" s="5"/>
      <c r="E12" s="5"/>
      <c r="F12" s="5"/>
      <c r="G12" s="5"/>
      <c r="H12" s="5"/>
      <c r="I12" s="5" t="s">
        <v>124</v>
      </c>
      <c r="J12" s="5">
        <v>48.4454225</v>
      </c>
      <c r="K12" s="5"/>
      <c r="L12" s="5"/>
      <c r="M12" s="5"/>
      <c r="N12" s="5"/>
      <c r="O12" s="5"/>
      <c r="P12" s="5"/>
      <c r="Q12" s="5"/>
      <c r="R12" s="5"/>
      <c r="S12" s="5"/>
      <c r="T12" s="5"/>
      <c r="U12" s="5"/>
      <c r="V12" s="5"/>
      <c r="W12" s="5"/>
      <c r="X12" s="5"/>
      <c r="Y12" s="5"/>
      <c r="Z12" s="5"/>
    </row>
    <row r="13" ht="15.75" customHeight="1">
      <c r="A13" s="5" t="s">
        <v>125</v>
      </c>
      <c r="B13" s="5">
        <v>33.99979162</v>
      </c>
      <c r="C13" s="5"/>
      <c r="D13" s="5"/>
      <c r="E13" s="5"/>
      <c r="F13" s="5"/>
      <c r="G13" s="5"/>
      <c r="H13" s="5"/>
      <c r="I13" s="5" t="s">
        <v>125</v>
      </c>
      <c r="J13" s="5">
        <v>33.10564885</v>
      </c>
      <c r="K13" s="5"/>
      <c r="L13" s="5"/>
      <c r="M13" s="5"/>
      <c r="N13" s="5"/>
      <c r="O13" s="5"/>
      <c r="P13" s="5"/>
      <c r="Q13" s="5"/>
      <c r="R13" s="5"/>
      <c r="S13" s="5"/>
      <c r="T13" s="5"/>
      <c r="U13" s="5"/>
      <c r="V13" s="5"/>
      <c r="W13" s="5"/>
      <c r="X13" s="5"/>
      <c r="Y13" s="5"/>
      <c r="Z13" s="5"/>
    </row>
    <row r="14" ht="15.75" customHeight="1">
      <c r="A14" s="5" t="s">
        <v>29</v>
      </c>
      <c r="B14" s="5">
        <v>16.66936292</v>
      </c>
      <c r="C14" s="5"/>
      <c r="D14" s="5"/>
      <c r="E14" s="5"/>
      <c r="F14" s="5"/>
      <c r="G14" s="5"/>
      <c r="H14" s="5"/>
      <c r="I14" s="5" t="s">
        <v>29</v>
      </c>
      <c r="J14" s="5">
        <v>18.44892866</v>
      </c>
      <c r="K14" s="5"/>
      <c r="L14" s="5"/>
      <c r="M14" s="5"/>
      <c r="N14" s="5"/>
      <c r="O14" s="5"/>
      <c r="P14" s="5"/>
      <c r="Q14" s="5"/>
      <c r="R14" s="5"/>
      <c r="S14" s="5"/>
      <c r="T14" s="5"/>
      <c r="U14" s="5"/>
      <c r="V14" s="5"/>
      <c r="W14" s="5"/>
      <c r="X14" s="5"/>
      <c r="Y14" s="5"/>
      <c r="Z14" s="5"/>
    </row>
    <row r="15" ht="15.75" customHeight="1">
      <c r="A15" s="5"/>
      <c r="B15" s="5"/>
      <c r="C15" s="5"/>
      <c r="D15" s="5"/>
      <c r="E15" s="5"/>
      <c r="F15" s="5"/>
      <c r="G15" s="5"/>
      <c r="H15" s="5"/>
      <c r="I15" s="5"/>
      <c r="J15" s="5"/>
      <c r="K15" s="5"/>
      <c r="L15" s="5"/>
      <c r="M15" s="5"/>
      <c r="N15" s="5"/>
      <c r="O15" s="5"/>
      <c r="P15" s="5"/>
      <c r="Q15" s="5"/>
      <c r="R15" s="5"/>
      <c r="S15" s="5"/>
      <c r="T15" s="5"/>
      <c r="U15" s="5"/>
      <c r="V15" s="5"/>
      <c r="W15" s="5"/>
      <c r="X15" s="5"/>
      <c r="Y15" s="5"/>
      <c r="Z15" s="5"/>
    </row>
    <row r="16" ht="15.75" customHeight="1">
      <c r="A16" s="64" t="s">
        <v>126</v>
      </c>
      <c r="F16" s="5"/>
      <c r="G16" s="5"/>
      <c r="H16" s="5"/>
      <c r="I16" s="64" t="s">
        <v>127</v>
      </c>
      <c r="N16" s="5"/>
      <c r="O16" s="5"/>
      <c r="P16" s="5"/>
      <c r="Q16" s="5"/>
      <c r="R16" s="5"/>
      <c r="S16" s="5"/>
      <c r="T16" s="5"/>
      <c r="U16" s="5"/>
      <c r="V16" s="5"/>
      <c r="W16" s="5"/>
      <c r="X16" s="5"/>
      <c r="Y16" s="5"/>
      <c r="Z16" s="5"/>
    </row>
    <row r="17" ht="15.75" customHeight="1">
      <c r="A17" s="5"/>
      <c r="B17" s="5" t="s">
        <v>128</v>
      </c>
      <c r="C17" s="5" t="s">
        <v>129</v>
      </c>
      <c r="D17" s="5" t="s">
        <v>130</v>
      </c>
      <c r="E17" s="5" t="s">
        <v>131</v>
      </c>
      <c r="F17" s="5"/>
      <c r="G17" s="5"/>
      <c r="H17" s="5"/>
      <c r="I17" s="5"/>
      <c r="J17" s="5" t="s">
        <v>128</v>
      </c>
      <c r="K17" s="5" t="s">
        <v>129</v>
      </c>
      <c r="L17" s="5" t="s">
        <v>130</v>
      </c>
      <c r="M17" s="5" t="s">
        <v>131</v>
      </c>
      <c r="N17" s="5"/>
      <c r="O17" s="5"/>
      <c r="P17" s="5"/>
      <c r="Q17" s="5"/>
      <c r="R17" s="5"/>
      <c r="S17" s="5"/>
      <c r="T17" s="5"/>
      <c r="U17" s="5"/>
      <c r="V17" s="5"/>
      <c r="W17" s="5"/>
      <c r="X17" s="5"/>
      <c r="Y17" s="5"/>
      <c r="Z17" s="5"/>
    </row>
    <row r="18" ht="15.75" customHeight="1">
      <c r="A18" s="5" t="s">
        <v>132</v>
      </c>
      <c r="B18" s="5">
        <v>22.24378779</v>
      </c>
      <c r="C18" s="5">
        <v>22.86416912</v>
      </c>
      <c r="D18" s="5">
        <v>24.36729631</v>
      </c>
      <c r="E18" s="5">
        <v>27.55295111</v>
      </c>
      <c r="F18" s="5"/>
      <c r="G18" s="5"/>
      <c r="H18" s="5"/>
      <c r="I18" s="5" t="s">
        <v>132</v>
      </c>
      <c r="J18" s="5">
        <v>30.99362396</v>
      </c>
      <c r="K18" s="5">
        <v>34.14846522</v>
      </c>
      <c r="L18" s="5">
        <v>38.76199738</v>
      </c>
      <c r="M18" s="5">
        <v>44.71076639</v>
      </c>
      <c r="N18" s="5"/>
      <c r="O18" s="5"/>
      <c r="P18" s="5"/>
      <c r="Q18" s="5"/>
      <c r="R18" s="5"/>
      <c r="S18" s="5"/>
      <c r="T18" s="5"/>
      <c r="U18" s="5"/>
      <c r="V18" s="5"/>
      <c r="W18" s="5"/>
      <c r="X18" s="5"/>
      <c r="Y18" s="5"/>
      <c r="Z18" s="5"/>
    </row>
    <row r="19" ht="15.75" customHeight="1">
      <c r="A19" s="5" t="s">
        <v>133</v>
      </c>
      <c r="B19" s="5">
        <v>65.67209483</v>
      </c>
      <c r="C19" s="5">
        <v>64.60745801</v>
      </c>
      <c r="D19" s="5">
        <v>64.23127</v>
      </c>
      <c r="E19" s="5">
        <v>59.51335448</v>
      </c>
      <c r="F19" s="5"/>
      <c r="G19" s="5"/>
      <c r="H19" s="5"/>
      <c r="I19" s="5" t="s">
        <v>133</v>
      </c>
      <c r="J19" s="5">
        <v>57.81849247</v>
      </c>
      <c r="K19" s="5">
        <v>54.22827254</v>
      </c>
      <c r="L19" s="5">
        <v>50.71073367</v>
      </c>
      <c r="M19" s="5">
        <v>44.98341146</v>
      </c>
      <c r="N19" s="5"/>
      <c r="O19" s="5"/>
      <c r="P19" s="5"/>
      <c r="Q19" s="5"/>
      <c r="R19" s="5"/>
      <c r="S19" s="5"/>
      <c r="T19" s="5"/>
      <c r="U19" s="5"/>
      <c r="V19" s="5"/>
      <c r="W19" s="5"/>
      <c r="X19" s="5"/>
      <c r="Y19" s="5"/>
      <c r="Z19" s="5"/>
    </row>
    <row r="20" ht="15.75" customHeight="1">
      <c r="A20" s="5" t="s">
        <v>29</v>
      </c>
      <c r="B20" s="5">
        <v>12.08411738</v>
      </c>
      <c r="C20" s="5">
        <v>12.52837287</v>
      </c>
      <c r="D20" s="5">
        <v>11.40143368</v>
      </c>
      <c r="E20" s="5">
        <v>12.93369441</v>
      </c>
      <c r="F20" s="5"/>
      <c r="G20" s="5"/>
      <c r="H20" s="5"/>
      <c r="I20" s="5" t="s">
        <v>29</v>
      </c>
      <c r="J20" s="5">
        <v>11.18788357</v>
      </c>
      <c r="K20" s="5">
        <v>11.62326225</v>
      </c>
      <c r="L20" s="5">
        <v>10.52726895</v>
      </c>
      <c r="M20" s="5">
        <v>10.30582215</v>
      </c>
      <c r="N20" s="5"/>
      <c r="O20" s="5"/>
      <c r="P20" s="5"/>
      <c r="Q20" s="5"/>
      <c r="R20" s="5"/>
      <c r="S20" s="5"/>
      <c r="T20" s="5"/>
      <c r="U20" s="5"/>
      <c r="V20" s="5"/>
      <c r="W20" s="5"/>
      <c r="X20" s="5"/>
      <c r="Y20" s="5"/>
      <c r="Z20" s="5"/>
    </row>
    <row r="21" ht="15.75" customHeight="1">
      <c r="A21" s="5"/>
      <c r="B21" s="5"/>
      <c r="C21" s="5"/>
      <c r="D21" s="5"/>
      <c r="E21" s="5"/>
      <c r="F21" s="5"/>
      <c r="G21" s="5"/>
      <c r="H21" s="5"/>
      <c r="I21" s="5"/>
      <c r="J21" s="5"/>
      <c r="K21" s="5"/>
      <c r="L21" s="5"/>
      <c r="M21" s="5"/>
      <c r="N21" s="5"/>
      <c r="O21" s="5"/>
      <c r="P21" s="5"/>
      <c r="Q21" s="5"/>
      <c r="R21" s="5"/>
      <c r="S21" s="5"/>
      <c r="T21" s="5"/>
      <c r="U21" s="5"/>
      <c r="V21" s="5"/>
      <c r="W21" s="5"/>
      <c r="X21" s="5"/>
      <c r="Y21" s="5"/>
      <c r="Z21" s="5"/>
    </row>
    <row r="22" ht="15.75" customHeight="1">
      <c r="A22" s="15" t="s">
        <v>134</v>
      </c>
      <c r="B22" s="5"/>
      <c r="C22" s="5"/>
      <c r="D22" s="5"/>
      <c r="E22" s="5"/>
      <c r="F22" s="5"/>
      <c r="G22" s="5"/>
      <c r="H22" s="5"/>
      <c r="I22" s="15" t="s">
        <v>135</v>
      </c>
      <c r="J22" s="5"/>
      <c r="K22" s="5"/>
      <c r="L22" s="5"/>
      <c r="M22" s="5"/>
      <c r="N22" s="5"/>
      <c r="O22" s="5"/>
      <c r="P22" s="5"/>
      <c r="Q22" s="5"/>
      <c r="R22" s="5"/>
      <c r="S22" s="5"/>
      <c r="T22" s="5"/>
      <c r="U22" s="5"/>
      <c r="V22" s="5"/>
      <c r="W22" s="5"/>
      <c r="X22" s="5"/>
      <c r="Y22" s="5"/>
      <c r="Z22" s="5"/>
    </row>
    <row r="23" ht="15.75" customHeight="1">
      <c r="A23" s="5"/>
      <c r="B23" s="5" t="s">
        <v>136</v>
      </c>
      <c r="C23" s="5" t="s">
        <v>137</v>
      </c>
      <c r="D23" s="5" t="s">
        <v>138</v>
      </c>
      <c r="E23" s="5" t="s">
        <v>139</v>
      </c>
      <c r="F23" s="5"/>
      <c r="G23" s="5"/>
      <c r="H23" s="5"/>
      <c r="I23" s="5"/>
      <c r="J23" s="5" t="s">
        <v>136</v>
      </c>
      <c r="K23" s="5" t="s">
        <v>137</v>
      </c>
      <c r="L23" s="5" t="s">
        <v>138</v>
      </c>
      <c r="M23" s="5" t="s">
        <v>139</v>
      </c>
      <c r="N23" s="5"/>
      <c r="O23" s="5"/>
      <c r="P23" s="5"/>
      <c r="Q23" s="5"/>
      <c r="R23" s="5"/>
      <c r="S23" s="5"/>
      <c r="T23" s="5"/>
      <c r="U23" s="5"/>
      <c r="V23" s="5"/>
      <c r="W23" s="5"/>
      <c r="X23" s="5"/>
      <c r="Y23" s="5"/>
      <c r="Z23" s="5"/>
    </row>
    <row r="24" ht="15.75" customHeight="1">
      <c r="A24" s="5" t="s">
        <v>140</v>
      </c>
      <c r="B24" s="5">
        <v>74.9502819</v>
      </c>
      <c r="C24" s="5">
        <v>50.48719941</v>
      </c>
      <c r="D24" s="5">
        <v>6.204468993</v>
      </c>
      <c r="E24" s="5">
        <v>3.452779864</v>
      </c>
      <c r="F24" s="5"/>
      <c r="G24" s="5"/>
      <c r="H24" s="5"/>
      <c r="I24" s="5" t="s">
        <v>140</v>
      </c>
      <c r="J24" s="5">
        <v>82.84729663</v>
      </c>
      <c r="K24" s="5">
        <v>61.05200535</v>
      </c>
      <c r="L24" s="5">
        <v>9.931511968</v>
      </c>
      <c r="M24" s="5">
        <v>3.777325565</v>
      </c>
      <c r="N24" s="5"/>
      <c r="O24" s="5"/>
      <c r="P24" s="5"/>
      <c r="Q24" s="5"/>
      <c r="R24" s="5"/>
      <c r="S24" s="5"/>
      <c r="T24" s="5"/>
      <c r="U24" s="5"/>
      <c r="V24" s="5"/>
      <c r="W24" s="5"/>
      <c r="X24" s="5"/>
      <c r="Y24" s="5"/>
      <c r="Z24" s="5"/>
    </row>
    <row r="25" ht="15.75" customHeight="1">
      <c r="A25" s="5" t="s">
        <v>141</v>
      </c>
      <c r="B25" s="5">
        <v>5.451765996</v>
      </c>
      <c r="C25" s="5">
        <v>20.08252419</v>
      </c>
      <c r="D25" s="5">
        <v>26.86281007</v>
      </c>
      <c r="E25" s="5">
        <v>13.71599116</v>
      </c>
      <c r="F25" s="5"/>
      <c r="G25" s="5"/>
      <c r="H25" s="5"/>
      <c r="I25" s="5" t="s">
        <v>141</v>
      </c>
      <c r="J25" s="5">
        <v>4.92755537</v>
      </c>
      <c r="K25" s="5">
        <v>19.76098394</v>
      </c>
      <c r="L25" s="5">
        <v>36.77411755</v>
      </c>
      <c r="M25" s="5">
        <v>19.78139248</v>
      </c>
      <c r="N25" s="5"/>
      <c r="O25" s="5"/>
      <c r="P25" s="5"/>
      <c r="Q25" s="5"/>
      <c r="R25" s="5"/>
      <c r="S25" s="5"/>
      <c r="T25" s="5"/>
      <c r="U25" s="5"/>
      <c r="V25" s="5"/>
      <c r="W25" s="5"/>
      <c r="X25" s="5"/>
      <c r="Y25" s="5"/>
      <c r="Z25" s="5"/>
    </row>
    <row r="26" ht="15.75" customHeight="1">
      <c r="A26" s="5" t="s">
        <v>133</v>
      </c>
      <c r="B26" s="5">
        <v>15.04942403</v>
      </c>
      <c r="C26" s="5">
        <v>24.45054895</v>
      </c>
      <c r="D26" s="5">
        <v>61.9740338</v>
      </c>
      <c r="E26" s="5">
        <v>76.45596621</v>
      </c>
      <c r="F26" s="5"/>
      <c r="G26" s="5"/>
      <c r="H26" s="5"/>
      <c r="I26" s="5" t="s">
        <v>133</v>
      </c>
      <c r="J26" s="5">
        <v>10.47051427</v>
      </c>
      <c r="K26" s="5">
        <v>17.74399052</v>
      </c>
      <c r="L26" s="5">
        <v>47.84846713</v>
      </c>
      <c r="M26" s="5">
        <v>68.41491015</v>
      </c>
      <c r="N26" s="5"/>
      <c r="O26" s="5"/>
      <c r="P26" s="5"/>
      <c r="Q26" s="5"/>
      <c r="R26" s="5"/>
      <c r="S26" s="5"/>
      <c r="T26" s="5"/>
      <c r="U26" s="5"/>
      <c r="V26" s="5"/>
      <c r="W26" s="5"/>
      <c r="X26" s="5"/>
      <c r="Y26" s="5"/>
      <c r="Z26" s="5"/>
    </row>
    <row r="27" ht="15.75" customHeight="1">
      <c r="A27" s="5" t="s">
        <v>29</v>
      </c>
      <c r="B27" s="5">
        <v>4.548528078</v>
      </c>
      <c r="C27" s="5">
        <v>4.979727446</v>
      </c>
      <c r="D27" s="5">
        <v>4.958687137</v>
      </c>
      <c r="E27" s="5">
        <v>6.375262763</v>
      </c>
      <c r="F27" s="5"/>
      <c r="G27" s="5"/>
      <c r="H27" s="5"/>
      <c r="I27" s="5" t="s">
        <v>29</v>
      </c>
      <c r="J27" s="5">
        <v>1.754633726</v>
      </c>
      <c r="K27" s="5">
        <v>1.443020183</v>
      </c>
      <c r="L27" s="5">
        <v>5.445903355</v>
      </c>
      <c r="M27" s="5">
        <v>8.026371797</v>
      </c>
      <c r="N27" s="5"/>
      <c r="O27" s="5"/>
      <c r="P27" s="5"/>
      <c r="Q27" s="5"/>
      <c r="R27" s="5"/>
      <c r="S27" s="5"/>
      <c r="T27" s="5"/>
      <c r="U27" s="5"/>
      <c r="V27" s="5"/>
      <c r="W27" s="5"/>
      <c r="X27" s="5"/>
      <c r="Y27" s="5"/>
      <c r="Z27" s="5"/>
    </row>
    <row r="28" ht="15.7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ht="15.75" customHeight="1">
      <c r="A29" s="15" t="s">
        <v>142</v>
      </c>
      <c r="B29" s="5"/>
      <c r="C29" s="5"/>
      <c r="D29" s="5"/>
      <c r="E29" s="5"/>
      <c r="F29" s="5"/>
      <c r="G29" s="5"/>
      <c r="H29" s="5"/>
      <c r="I29" s="15" t="s">
        <v>143</v>
      </c>
      <c r="J29" s="5"/>
      <c r="K29" s="5"/>
      <c r="L29" s="5"/>
      <c r="M29" s="5"/>
      <c r="N29" s="5"/>
      <c r="O29" s="5"/>
      <c r="P29" s="5"/>
      <c r="Q29" s="5"/>
      <c r="R29" s="5"/>
      <c r="S29" s="5"/>
      <c r="T29" s="5"/>
      <c r="U29" s="5"/>
      <c r="V29" s="5"/>
      <c r="W29" s="5"/>
      <c r="X29" s="5"/>
      <c r="Y29" s="5"/>
      <c r="Z29" s="5"/>
    </row>
    <row r="30" ht="15.75" customHeight="1">
      <c r="A30" s="5" t="s">
        <v>144</v>
      </c>
      <c r="B30" s="5"/>
      <c r="C30" s="5"/>
      <c r="D30" s="5">
        <v>62.45851313</v>
      </c>
      <c r="E30" s="5"/>
      <c r="F30" s="5"/>
      <c r="G30" s="5"/>
      <c r="H30" s="5"/>
      <c r="I30" s="5" t="s">
        <v>144</v>
      </c>
      <c r="J30" s="5"/>
      <c r="K30" s="5"/>
      <c r="L30" s="5"/>
      <c r="M30" s="5">
        <v>73.4</v>
      </c>
      <c r="N30" s="5"/>
      <c r="O30" s="5"/>
      <c r="P30" s="5"/>
      <c r="Q30" s="5"/>
      <c r="R30" s="5"/>
      <c r="S30" s="5"/>
      <c r="T30" s="5"/>
      <c r="U30" s="5"/>
      <c r="V30" s="5"/>
      <c r="W30" s="5"/>
      <c r="X30" s="5"/>
      <c r="Y30" s="5"/>
      <c r="Z30" s="5"/>
    </row>
    <row r="31" ht="15.75" customHeight="1">
      <c r="A31" s="50" t="s">
        <v>145</v>
      </c>
      <c r="B31" s="5"/>
      <c r="C31" s="5"/>
      <c r="D31" s="5">
        <v>18.19300366</v>
      </c>
      <c r="E31" s="5"/>
      <c r="F31" s="5"/>
      <c r="G31" s="5"/>
      <c r="H31" s="5"/>
      <c r="I31" s="50" t="s">
        <v>145</v>
      </c>
      <c r="J31" s="5"/>
      <c r="K31" s="5"/>
      <c r="L31" s="5"/>
      <c r="M31" s="5">
        <v>12.9</v>
      </c>
      <c r="N31" s="5"/>
      <c r="O31" s="5"/>
      <c r="P31" s="5"/>
      <c r="Q31" s="5"/>
      <c r="R31" s="5"/>
      <c r="S31" s="5"/>
      <c r="T31" s="5"/>
      <c r="U31" s="5"/>
      <c r="V31" s="5"/>
      <c r="W31" s="5"/>
      <c r="X31" s="5"/>
      <c r="Y31" s="5"/>
      <c r="Z31" s="5"/>
    </row>
    <row r="32" ht="15.75" customHeight="1">
      <c r="A32" s="5" t="s">
        <v>29</v>
      </c>
      <c r="B32" s="5"/>
      <c r="C32" s="5"/>
      <c r="D32" s="5">
        <v>19.34848321</v>
      </c>
      <c r="E32" s="5"/>
      <c r="F32" s="5"/>
      <c r="G32" s="5"/>
      <c r="H32" s="5"/>
      <c r="I32" s="5" t="s">
        <v>29</v>
      </c>
      <c r="J32" s="5"/>
      <c r="K32" s="5"/>
      <c r="L32" s="5"/>
      <c r="M32" s="5">
        <v>13.7</v>
      </c>
      <c r="N32" s="5"/>
      <c r="O32" s="5"/>
      <c r="P32" s="5"/>
      <c r="Q32" s="5"/>
      <c r="R32" s="5"/>
      <c r="S32" s="5"/>
      <c r="T32" s="5"/>
      <c r="U32" s="5"/>
      <c r="V32" s="5"/>
      <c r="W32" s="5"/>
      <c r="X32" s="5"/>
      <c r="Y32" s="5"/>
      <c r="Z32" s="5"/>
    </row>
    <row r="33" ht="15.7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ht="15.75" customHeight="1">
      <c r="A34" s="15" t="s">
        <v>146</v>
      </c>
      <c r="B34" s="5"/>
      <c r="C34" s="5"/>
      <c r="D34" s="5"/>
      <c r="E34" s="5"/>
      <c r="F34" s="5"/>
      <c r="G34" s="5"/>
      <c r="H34" s="5"/>
      <c r="I34" s="15" t="s">
        <v>143</v>
      </c>
      <c r="J34" s="5"/>
      <c r="K34" s="5"/>
      <c r="L34" s="5"/>
      <c r="M34" s="5"/>
      <c r="N34" s="5"/>
      <c r="O34" s="5"/>
      <c r="P34" s="5"/>
      <c r="Q34" s="5"/>
      <c r="R34" s="5"/>
      <c r="S34" s="5"/>
      <c r="T34" s="5"/>
      <c r="U34" s="5"/>
      <c r="V34" s="5"/>
      <c r="W34" s="5"/>
      <c r="X34" s="5"/>
      <c r="Y34" s="5"/>
      <c r="Z34" s="5"/>
    </row>
    <row r="35" ht="15.75" customHeight="1">
      <c r="A35" s="5" t="s">
        <v>147</v>
      </c>
      <c r="B35" s="5"/>
      <c r="C35" s="5"/>
      <c r="D35" s="5">
        <v>84.84611179</v>
      </c>
      <c r="E35" s="5"/>
      <c r="F35" s="5"/>
      <c r="G35" s="5"/>
      <c r="H35" s="5"/>
      <c r="I35" s="5" t="s">
        <v>147</v>
      </c>
      <c r="J35" s="5"/>
      <c r="K35" s="5"/>
      <c r="L35" s="5"/>
      <c r="M35" s="5">
        <v>86.5</v>
      </c>
      <c r="N35" s="5"/>
      <c r="O35" s="5"/>
      <c r="P35" s="5"/>
      <c r="Q35" s="5"/>
      <c r="R35" s="5"/>
      <c r="S35" s="5"/>
      <c r="T35" s="5"/>
      <c r="U35" s="5"/>
      <c r="V35" s="5"/>
      <c r="W35" s="5"/>
      <c r="X35" s="5"/>
      <c r="Y35" s="5"/>
      <c r="Z35" s="5"/>
    </row>
    <row r="36" ht="15.75" customHeight="1">
      <c r="A36" s="5" t="s">
        <v>145</v>
      </c>
      <c r="B36" s="5"/>
      <c r="C36" s="5"/>
      <c r="D36" s="5">
        <v>8.340868265</v>
      </c>
      <c r="E36" s="5"/>
      <c r="F36" s="5"/>
      <c r="G36" s="5"/>
      <c r="H36" s="5"/>
      <c r="I36" s="5" t="s">
        <v>145</v>
      </c>
      <c r="J36" s="5"/>
      <c r="K36" s="5"/>
      <c r="L36" s="5"/>
      <c r="M36" s="5">
        <v>9.1</v>
      </c>
      <c r="N36" s="5"/>
      <c r="O36" s="5"/>
      <c r="P36" s="5"/>
      <c r="Q36" s="5"/>
      <c r="R36" s="5"/>
      <c r="S36" s="5"/>
      <c r="T36" s="5"/>
      <c r="U36" s="5"/>
      <c r="V36" s="5"/>
      <c r="W36" s="5"/>
      <c r="X36" s="5"/>
      <c r="Y36" s="5"/>
      <c r="Z36" s="5"/>
    </row>
    <row r="37" ht="15.75" customHeight="1">
      <c r="A37" s="5" t="s">
        <v>29</v>
      </c>
      <c r="B37" s="5"/>
      <c r="C37" s="5"/>
      <c r="D37" s="5">
        <v>6.813019949</v>
      </c>
      <c r="E37" s="5"/>
      <c r="F37" s="5"/>
      <c r="G37" s="5"/>
      <c r="H37" s="5"/>
      <c r="I37" s="5" t="s">
        <v>29</v>
      </c>
      <c r="J37" s="5"/>
      <c r="K37" s="5"/>
      <c r="L37" s="5"/>
      <c r="M37" s="5">
        <v>4.4</v>
      </c>
      <c r="N37" s="5"/>
      <c r="O37" s="5"/>
      <c r="P37" s="5"/>
      <c r="Q37" s="5"/>
      <c r="R37" s="5"/>
      <c r="S37" s="5"/>
      <c r="T37" s="5"/>
      <c r="U37" s="5"/>
      <c r="V37" s="5"/>
      <c r="W37" s="5"/>
      <c r="X37" s="5"/>
      <c r="Y37" s="5"/>
      <c r="Z37" s="5"/>
    </row>
    <row r="38"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ht="15.75" customHeight="1">
      <c r="A39" s="15" t="s">
        <v>148</v>
      </c>
      <c r="B39" s="5"/>
      <c r="C39" s="5"/>
      <c r="D39" s="5"/>
      <c r="E39" s="5"/>
      <c r="F39" s="5"/>
      <c r="G39" s="5"/>
      <c r="H39" s="5"/>
      <c r="I39" s="15" t="s">
        <v>149</v>
      </c>
      <c r="J39" s="5"/>
      <c r="K39" s="5"/>
      <c r="L39" s="5"/>
      <c r="M39" s="5"/>
      <c r="N39" s="5"/>
      <c r="O39" s="5"/>
      <c r="P39" s="5"/>
      <c r="Q39" s="5"/>
      <c r="R39" s="5"/>
      <c r="S39" s="5"/>
      <c r="T39" s="5"/>
      <c r="U39" s="5"/>
      <c r="V39" s="5"/>
      <c r="W39" s="5"/>
      <c r="X39" s="5"/>
      <c r="Y39" s="5"/>
      <c r="Z39" s="5"/>
    </row>
    <row r="40" ht="15.75" customHeight="1">
      <c r="A40" s="5"/>
      <c r="B40" s="5" t="s">
        <v>150</v>
      </c>
      <c r="C40" s="5" t="s">
        <v>151</v>
      </c>
      <c r="D40" s="5" t="s">
        <v>152</v>
      </c>
      <c r="E40" s="5" t="s">
        <v>153</v>
      </c>
      <c r="F40" s="5" t="s">
        <v>154</v>
      </c>
      <c r="G40" s="5" t="s">
        <v>155</v>
      </c>
      <c r="H40" s="5"/>
      <c r="I40" s="5"/>
      <c r="J40" s="5" t="s">
        <v>150</v>
      </c>
      <c r="K40" s="5" t="s">
        <v>151</v>
      </c>
      <c r="L40" s="5" t="s">
        <v>152</v>
      </c>
      <c r="M40" s="5" t="s">
        <v>153</v>
      </c>
      <c r="N40" s="5" t="s">
        <v>154</v>
      </c>
      <c r="O40" s="5" t="s">
        <v>155</v>
      </c>
      <c r="P40" s="5"/>
      <c r="Q40" s="5"/>
      <c r="R40" s="5"/>
      <c r="S40" s="5"/>
      <c r="T40" s="5"/>
      <c r="U40" s="5"/>
      <c r="V40" s="5"/>
      <c r="W40" s="5"/>
      <c r="X40" s="5"/>
      <c r="Y40" s="5"/>
      <c r="Z40" s="5"/>
    </row>
    <row r="41" ht="15.75" customHeight="1">
      <c r="A41" s="50" t="s">
        <v>156</v>
      </c>
      <c r="B41" s="5">
        <v>19.4</v>
      </c>
      <c r="C41" s="5">
        <v>23.8</v>
      </c>
      <c r="D41" s="5">
        <v>19.4</v>
      </c>
      <c r="E41" s="5">
        <v>17.7</v>
      </c>
      <c r="F41" s="5">
        <v>15.9</v>
      </c>
      <c r="G41" s="5">
        <f t="shared" ref="G41:G43" si="1">B41+C41-D41-E41</f>
        <v>6.1</v>
      </c>
      <c r="H41" s="5"/>
      <c r="I41" s="50" t="s">
        <v>156</v>
      </c>
      <c r="J41" s="5">
        <v>15.3</v>
      </c>
      <c r="K41" s="5">
        <v>24.2</v>
      </c>
      <c r="L41" s="5">
        <v>22.9</v>
      </c>
      <c r="M41" s="5">
        <v>19.4</v>
      </c>
      <c r="N41" s="5">
        <v>18.1</v>
      </c>
      <c r="O41" s="5">
        <f t="shared" ref="O41:O43" si="2">J41+K41-L41-M41</f>
        <v>-2.8</v>
      </c>
      <c r="P41" s="5"/>
      <c r="Q41" s="5"/>
      <c r="R41" s="5"/>
      <c r="S41" s="5"/>
      <c r="T41" s="5"/>
      <c r="U41" s="5"/>
      <c r="V41" s="5"/>
      <c r="W41" s="5"/>
      <c r="X41" s="5"/>
      <c r="Y41" s="5"/>
      <c r="Z41" s="5"/>
    </row>
    <row r="42" ht="15.75" customHeight="1">
      <c r="A42" s="50" t="s">
        <v>157</v>
      </c>
      <c r="B42" s="5">
        <v>19.4</v>
      </c>
      <c r="C42" s="5">
        <v>13.0</v>
      </c>
      <c r="D42" s="5">
        <v>9.9</v>
      </c>
      <c r="E42" s="5">
        <v>32.6</v>
      </c>
      <c r="F42" s="5">
        <v>25.1</v>
      </c>
      <c r="G42" s="5">
        <f t="shared" si="1"/>
        <v>-10.1</v>
      </c>
      <c r="H42" s="5"/>
      <c r="I42" s="50" t="s">
        <v>157</v>
      </c>
      <c r="J42" s="5">
        <v>15.8</v>
      </c>
      <c r="K42" s="5">
        <v>12.6</v>
      </c>
      <c r="L42" s="5">
        <v>12.3</v>
      </c>
      <c r="M42" s="5">
        <v>37.0</v>
      </c>
      <c r="N42" s="5">
        <v>23.3</v>
      </c>
      <c r="O42" s="5">
        <f t="shared" si="2"/>
        <v>-20.9</v>
      </c>
      <c r="P42" s="5"/>
      <c r="Q42" s="5"/>
      <c r="R42" s="5"/>
      <c r="S42" s="5"/>
      <c r="T42" s="5"/>
      <c r="U42" s="5"/>
      <c r="V42" s="5"/>
      <c r="W42" s="5"/>
      <c r="X42" s="5"/>
      <c r="Y42" s="5"/>
      <c r="Z42" s="5"/>
    </row>
    <row r="43" ht="15.75" customHeight="1">
      <c r="A43" s="50" t="s">
        <v>158</v>
      </c>
      <c r="B43" s="5">
        <v>24.9</v>
      </c>
      <c r="C43" s="5">
        <v>20.8</v>
      </c>
      <c r="D43" s="5">
        <v>18.1</v>
      </c>
      <c r="E43" s="5">
        <v>13.2</v>
      </c>
      <c r="F43" s="5">
        <v>23.0</v>
      </c>
      <c r="G43" s="5">
        <f t="shared" si="1"/>
        <v>14.4</v>
      </c>
      <c r="H43" s="5"/>
      <c r="I43" s="50" t="s">
        <v>158</v>
      </c>
      <c r="J43" s="5">
        <v>30.3</v>
      </c>
      <c r="K43" s="5">
        <v>26.1</v>
      </c>
      <c r="L43" s="5">
        <v>15.4</v>
      </c>
      <c r="M43" s="5">
        <v>7.8</v>
      </c>
      <c r="N43" s="5">
        <v>20.4</v>
      </c>
      <c r="O43" s="5">
        <f t="shared" si="2"/>
        <v>33.2</v>
      </c>
      <c r="P43" s="5"/>
      <c r="Q43" s="5"/>
      <c r="R43" s="5"/>
      <c r="S43" s="5"/>
      <c r="T43" s="5"/>
      <c r="U43" s="5"/>
      <c r="V43" s="5"/>
      <c r="W43" s="5"/>
      <c r="X43" s="5"/>
      <c r="Y43" s="5"/>
      <c r="Z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ht="15.75" customHeight="1">
      <c r="A45" s="15" t="s">
        <v>159</v>
      </c>
      <c r="B45" s="5"/>
      <c r="C45" s="5"/>
      <c r="D45" s="5"/>
      <c r="E45" s="5"/>
      <c r="F45" s="5"/>
      <c r="G45" s="5"/>
      <c r="H45" s="5"/>
      <c r="I45" s="15" t="s">
        <v>160</v>
      </c>
      <c r="J45" s="5"/>
      <c r="K45" s="5"/>
      <c r="L45" s="5"/>
      <c r="M45" s="5"/>
      <c r="N45" s="5"/>
      <c r="O45" s="5"/>
      <c r="P45" s="5"/>
      <c r="Q45" s="5"/>
      <c r="R45" s="5"/>
      <c r="S45" s="5"/>
      <c r="T45" s="5"/>
      <c r="U45" s="5"/>
      <c r="V45" s="5"/>
      <c r="W45" s="5"/>
      <c r="X45" s="5"/>
      <c r="Y45" s="5"/>
      <c r="Z45" s="5"/>
    </row>
    <row r="46" ht="15.75" customHeight="1">
      <c r="A46" s="5" t="s">
        <v>161</v>
      </c>
      <c r="B46" s="5"/>
      <c r="C46" s="5"/>
      <c r="D46" s="5"/>
      <c r="E46" s="5"/>
      <c r="F46" s="5"/>
      <c r="G46" s="5">
        <v>30.5</v>
      </c>
      <c r="H46" s="5"/>
      <c r="I46" s="5" t="s">
        <v>161</v>
      </c>
      <c r="J46" s="5"/>
      <c r="K46" s="5"/>
      <c r="L46" s="5"/>
      <c r="M46" s="5"/>
      <c r="N46" s="5"/>
      <c r="O46" s="5"/>
      <c r="P46" s="5">
        <v>76.7</v>
      </c>
      <c r="Q46" s="5"/>
      <c r="R46" s="5"/>
      <c r="S46" s="5"/>
      <c r="T46" s="5"/>
      <c r="U46" s="5"/>
      <c r="V46" s="5"/>
      <c r="W46" s="5"/>
      <c r="X46" s="5"/>
      <c r="Y46" s="5"/>
      <c r="Z46" s="5"/>
    </row>
    <row r="47" ht="15.75" customHeight="1">
      <c r="A47" s="5" t="s">
        <v>162</v>
      </c>
      <c r="B47" s="5"/>
      <c r="C47" s="5"/>
      <c r="D47" s="5"/>
      <c r="E47" s="5"/>
      <c r="F47" s="5"/>
      <c r="G47" s="5">
        <v>69.5</v>
      </c>
      <c r="H47" s="5"/>
      <c r="I47" s="5" t="s">
        <v>162</v>
      </c>
      <c r="J47" s="5"/>
      <c r="K47" s="5"/>
      <c r="L47" s="5"/>
      <c r="M47" s="5"/>
      <c r="N47" s="5"/>
      <c r="O47" s="5"/>
      <c r="P47" s="5">
        <v>23.3</v>
      </c>
      <c r="Q47" s="5"/>
      <c r="R47" s="5"/>
      <c r="S47" s="5"/>
      <c r="T47" s="5"/>
      <c r="U47" s="5"/>
      <c r="V47" s="5"/>
      <c r="W47" s="5"/>
      <c r="X47" s="5"/>
      <c r="Y47" s="5"/>
      <c r="Z47" s="5"/>
    </row>
    <row r="48" ht="15.7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ht="15.75" customHeight="1">
      <c r="A49" s="15" t="s">
        <v>163</v>
      </c>
      <c r="B49" s="5"/>
      <c r="C49" s="5"/>
      <c r="D49" s="5"/>
      <c r="E49" s="5"/>
      <c r="F49" s="5"/>
      <c r="G49" s="5"/>
      <c r="H49" s="5"/>
      <c r="I49" s="15" t="s">
        <v>164</v>
      </c>
      <c r="J49" s="5"/>
      <c r="K49" s="5"/>
      <c r="L49" s="5"/>
      <c r="M49" s="5"/>
      <c r="N49" s="5"/>
      <c r="O49" s="5"/>
      <c r="P49" s="5"/>
      <c r="Q49" s="5"/>
      <c r="R49" s="5"/>
      <c r="S49" s="5"/>
      <c r="T49" s="5"/>
      <c r="U49" s="5"/>
      <c r="V49" s="5"/>
      <c r="W49" s="5"/>
      <c r="X49" s="5"/>
      <c r="Y49" s="5"/>
      <c r="Z49" s="5"/>
    </row>
    <row r="50" ht="15.75" customHeight="1">
      <c r="A50" s="5" t="s">
        <v>165</v>
      </c>
      <c r="B50" s="5"/>
      <c r="C50" s="5">
        <v>50.9</v>
      </c>
      <c r="D50" s="5"/>
      <c r="E50" s="5"/>
      <c r="F50" s="5"/>
      <c r="G50" s="5"/>
      <c r="H50" s="5"/>
      <c r="I50" s="5" t="s">
        <v>165</v>
      </c>
      <c r="J50" s="5"/>
      <c r="K50" s="5"/>
      <c r="L50" s="5">
        <v>55.0</v>
      </c>
      <c r="M50" s="5"/>
      <c r="N50" s="5"/>
      <c r="O50" s="5"/>
      <c r="P50" s="5"/>
      <c r="Q50" s="5"/>
      <c r="R50" s="5"/>
      <c r="S50" s="5"/>
      <c r="T50" s="5"/>
      <c r="U50" s="5"/>
      <c r="V50" s="5"/>
      <c r="W50" s="5"/>
      <c r="X50" s="5"/>
      <c r="Y50" s="5"/>
      <c r="Z50" s="5"/>
    </row>
    <row r="51" ht="15.75" customHeight="1">
      <c r="A51" s="5" t="s">
        <v>166</v>
      </c>
      <c r="B51" s="5"/>
      <c r="C51" s="5">
        <v>17.5</v>
      </c>
      <c r="D51" s="5"/>
      <c r="E51" s="5"/>
      <c r="F51" s="5"/>
      <c r="G51" s="5"/>
      <c r="H51" s="5"/>
      <c r="I51" s="5" t="s">
        <v>166</v>
      </c>
      <c r="J51" s="5"/>
      <c r="K51" s="5"/>
      <c r="L51" s="5">
        <v>19.7</v>
      </c>
      <c r="M51" s="5"/>
      <c r="N51" s="5"/>
      <c r="O51" s="5"/>
      <c r="P51" s="5"/>
      <c r="Q51" s="5"/>
      <c r="R51" s="5"/>
      <c r="S51" s="5"/>
      <c r="T51" s="5"/>
      <c r="U51" s="5"/>
      <c r="V51" s="5"/>
      <c r="W51" s="5"/>
      <c r="X51" s="5"/>
      <c r="Y51" s="5"/>
      <c r="Z51" s="5"/>
    </row>
    <row r="52" ht="15.75" customHeight="1">
      <c r="A52" s="5" t="s">
        <v>167</v>
      </c>
      <c r="B52" s="5"/>
      <c r="C52" s="5">
        <v>15.5</v>
      </c>
      <c r="D52" s="5"/>
      <c r="E52" s="5"/>
      <c r="F52" s="5"/>
      <c r="G52" s="5"/>
      <c r="H52" s="5"/>
      <c r="I52" s="5" t="s">
        <v>167</v>
      </c>
      <c r="J52" s="5"/>
      <c r="K52" s="5"/>
      <c r="L52" s="5">
        <v>26.7</v>
      </c>
      <c r="M52" s="5"/>
      <c r="N52" s="5"/>
      <c r="O52" s="5"/>
      <c r="P52" s="5"/>
      <c r="Q52" s="5"/>
      <c r="R52" s="5"/>
      <c r="S52" s="5"/>
      <c r="T52" s="5"/>
      <c r="U52" s="5"/>
      <c r="V52" s="5"/>
      <c r="W52" s="5"/>
      <c r="X52" s="5"/>
      <c r="Y52" s="5"/>
      <c r="Z52" s="5"/>
    </row>
    <row r="53" ht="15.75" customHeight="1">
      <c r="A53" s="5" t="s">
        <v>168</v>
      </c>
      <c r="B53" s="5"/>
      <c r="C53" s="5">
        <v>12.8</v>
      </c>
      <c r="D53" s="5"/>
      <c r="E53" s="5"/>
      <c r="F53" s="5"/>
      <c r="G53" s="5"/>
      <c r="H53" s="5"/>
      <c r="I53" s="5" t="s">
        <v>168</v>
      </c>
      <c r="J53" s="5"/>
      <c r="K53" s="5"/>
      <c r="L53" s="5">
        <v>10.0</v>
      </c>
      <c r="M53" s="5"/>
      <c r="N53" s="5"/>
      <c r="O53" s="5"/>
      <c r="P53" s="5"/>
      <c r="Q53" s="5"/>
      <c r="R53" s="5"/>
      <c r="S53" s="5"/>
      <c r="T53" s="5"/>
      <c r="U53" s="5"/>
      <c r="V53" s="5"/>
      <c r="W53" s="5"/>
      <c r="X53" s="5"/>
      <c r="Y53" s="5"/>
      <c r="Z53" s="5"/>
    </row>
    <row r="54" ht="15.75" customHeight="1">
      <c r="A54" s="5" t="s">
        <v>29</v>
      </c>
      <c r="B54" s="5"/>
      <c r="C54" s="5">
        <v>3.3</v>
      </c>
      <c r="D54" s="5"/>
      <c r="E54" s="5"/>
      <c r="F54" s="5"/>
      <c r="G54" s="5"/>
      <c r="H54" s="5"/>
      <c r="I54" s="5" t="s">
        <v>29</v>
      </c>
      <c r="J54" s="5"/>
      <c r="K54" s="5"/>
      <c r="L54" s="5">
        <v>2.6</v>
      </c>
      <c r="M54" s="5"/>
      <c r="N54" s="5"/>
      <c r="O54" s="5"/>
      <c r="P54" s="5"/>
      <c r="Q54" s="5"/>
      <c r="R54" s="5"/>
      <c r="S54" s="5"/>
      <c r="T54" s="5"/>
      <c r="U54" s="5"/>
      <c r="V54" s="5"/>
      <c r="W54" s="5"/>
      <c r="X54" s="5"/>
      <c r="Y54" s="5"/>
      <c r="Z54" s="5"/>
    </row>
    <row r="55" ht="15.7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ht="15.75" customHeight="1">
      <c r="A56" s="15" t="s">
        <v>169</v>
      </c>
      <c r="B56" s="5"/>
      <c r="C56" s="5"/>
      <c r="D56" s="5"/>
      <c r="E56" s="5"/>
      <c r="F56" s="5"/>
      <c r="G56" s="5"/>
      <c r="H56" s="5"/>
      <c r="I56" s="15" t="s">
        <v>170</v>
      </c>
      <c r="J56" s="5"/>
      <c r="K56" s="5"/>
      <c r="L56" s="5"/>
      <c r="M56" s="5"/>
      <c r="N56" s="5"/>
      <c r="O56" s="5"/>
      <c r="P56" s="5"/>
      <c r="Q56" s="5"/>
      <c r="R56" s="5"/>
      <c r="S56" s="5"/>
      <c r="T56" s="5"/>
      <c r="U56" s="5"/>
      <c r="V56" s="5"/>
      <c r="W56" s="5"/>
      <c r="X56" s="5"/>
      <c r="Y56" s="5"/>
      <c r="Z56" s="5"/>
    </row>
    <row r="57" ht="15.75" customHeight="1">
      <c r="A57" s="5" t="s">
        <v>171</v>
      </c>
      <c r="B57" s="5"/>
      <c r="C57" s="5"/>
      <c r="D57" s="5"/>
      <c r="E57" s="5">
        <v>14.8</v>
      </c>
      <c r="F57" s="5"/>
      <c r="G57" s="5"/>
      <c r="H57" s="5"/>
      <c r="I57" s="5" t="s">
        <v>171</v>
      </c>
      <c r="J57" s="5"/>
      <c r="K57" s="5"/>
      <c r="L57" s="5">
        <v>17.4</v>
      </c>
      <c r="M57" s="5"/>
      <c r="N57" s="5"/>
      <c r="O57" s="5"/>
      <c r="P57" s="5"/>
      <c r="Q57" s="5"/>
      <c r="R57" s="5"/>
      <c r="S57" s="5"/>
      <c r="T57" s="5"/>
      <c r="U57" s="5"/>
      <c r="V57" s="5"/>
      <c r="W57" s="5"/>
      <c r="X57" s="5"/>
      <c r="Y57" s="5"/>
      <c r="Z57" s="5"/>
    </row>
    <row r="58" ht="15.75" customHeight="1">
      <c r="A58" s="5" t="s">
        <v>172</v>
      </c>
      <c r="B58" s="5"/>
      <c r="C58" s="5"/>
      <c r="D58" s="5"/>
      <c r="E58" s="5">
        <v>41.8</v>
      </c>
      <c r="F58" s="5"/>
      <c r="G58" s="5"/>
      <c r="H58" s="5"/>
      <c r="I58" s="5" t="s">
        <v>172</v>
      </c>
      <c r="J58" s="5"/>
      <c r="K58" s="5"/>
      <c r="L58" s="5">
        <v>44.5</v>
      </c>
      <c r="M58" s="5"/>
      <c r="N58" s="5"/>
      <c r="O58" s="5"/>
      <c r="P58" s="5"/>
      <c r="Q58" s="5"/>
      <c r="R58" s="5"/>
      <c r="S58" s="5"/>
      <c r="T58" s="5"/>
      <c r="U58" s="5"/>
      <c r="V58" s="5"/>
      <c r="W58" s="5"/>
      <c r="X58" s="5"/>
      <c r="Y58" s="5"/>
      <c r="Z58" s="5"/>
    </row>
    <row r="59" ht="15.75" customHeight="1">
      <c r="A59" s="5" t="s">
        <v>173</v>
      </c>
      <c r="B59" s="5"/>
      <c r="C59" s="5"/>
      <c r="D59" s="5"/>
      <c r="E59" s="5">
        <v>24.7</v>
      </c>
      <c r="F59" s="5"/>
      <c r="G59" s="5"/>
      <c r="H59" s="5"/>
      <c r="I59" s="5" t="s">
        <v>173</v>
      </c>
      <c r="J59" s="5"/>
      <c r="K59" s="5"/>
      <c r="L59" s="5">
        <v>22.7</v>
      </c>
      <c r="M59" s="5"/>
      <c r="N59" s="5"/>
      <c r="O59" s="5"/>
      <c r="P59" s="5"/>
      <c r="Q59" s="5"/>
      <c r="R59" s="5"/>
      <c r="S59" s="5"/>
      <c r="T59" s="5"/>
      <c r="U59" s="5"/>
      <c r="V59" s="5"/>
      <c r="W59" s="5"/>
      <c r="X59" s="5"/>
      <c r="Y59" s="5"/>
      <c r="Z59" s="5"/>
    </row>
    <row r="60" ht="15.75" customHeight="1">
      <c r="A60" s="5" t="s">
        <v>174</v>
      </c>
      <c r="B60" s="5"/>
      <c r="C60" s="5"/>
      <c r="D60" s="5"/>
      <c r="E60" s="5">
        <v>14.8</v>
      </c>
      <c r="F60" s="5"/>
      <c r="G60" s="5"/>
      <c r="H60" s="5"/>
      <c r="I60" s="5" t="s">
        <v>174</v>
      </c>
      <c r="J60" s="5"/>
      <c r="K60" s="5"/>
      <c r="L60" s="5">
        <v>11.8</v>
      </c>
      <c r="M60" s="5"/>
      <c r="N60" s="5"/>
      <c r="O60" s="5"/>
      <c r="P60" s="5"/>
      <c r="Q60" s="5"/>
      <c r="R60" s="5"/>
      <c r="S60" s="5"/>
      <c r="T60" s="5"/>
      <c r="U60" s="5"/>
      <c r="V60" s="5"/>
      <c r="W60" s="5"/>
      <c r="X60" s="5"/>
      <c r="Y60" s="5"/>
      <c r="Z60" s="5"/>
    </row>
    <row r="61" ht="15.75" customHeight="1">
      <c r="A61" s="5" t="s">
        <v>29</v>
      </c>
      <c r="B61" s="5"/>
      <c r="C61" s="5"/>
      <c r="D61" s="5"/>
      <c r="E61" s="5">
        <v>3.9</v>
      </c>
      <c r="F61" s="5"/>
      <c r="G61" s="5"/>
      <c r="H61" s="5"/>
      <c r="I61" s="5" t="s">
        <v>29</v>
      </c>
      <c r="J61" s="5"/>
      <c r="K61" s="5"/>
      <c r="L61" s="5">
        <v>3.6</v>
      </c>
      <c r="M61" s="5"/>
      <c r="N61" s="5"/>
      <c r="O61" s="5"/>
      <c r="P61" s="5"/>
      <c r="Q61" s="5"/>
      <c r="R61" s="5"/>
      <c r="S61" s="5"/>
      <c r="T61" s="5"/>
      <c r="U61" s="5"/>
      <c r="V61" s="5"/>
      <c r="W61" s="5"/>
      <c r="X61" s="5"/>
      <c r="Y61" s="5"/>
      <c r="Z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6:E16"/>
    <mergeCell ref="I16:M16"/>
  </mergeCells>
  <conditionalFormatting sqref="B2:B9 B12:B14 B18:E20 B24:E26 B30:B32 B35:B37 B41:F43 B46:B47 B50:B54 B57:B61">
    <cfRule type="colorScale" priority="1">
      <colorScale>
        <cfvo type="min"/>
        <cfvo type="max"/>
        <color rgb="FFFFFFFF"/>
        <color rgb="FF57BB8A"/>
      </colorScale>
    </cfRule>
  </conditionalFormatting>
  <conditionalFormatting sqref="G41:G43">
    <cfRule type="colorScale" priority="2">
      <colorScale>
        <cfvo type="min"/>
        <cfvo type="formula" val="0"/>
        <cfvo type="max"/>
        <color rgb="FFEA4335"/>
        <color rgb="FFFFFFFF"/>
        <color rgb="FF57BB8A"/>
      </colorScale>
    </cfRule>
  </conditionalFormatting>
  <conditionalFormatting sqref="O41:O43">
    <cfRule type="colorScale" priority="3">
      <colorScale>
        <cfvo type="min"/>
        <cfvo type="formula" val="0"/>
        <cfvo type="max"/>
        <color rgb="FFEA4335"/>
        <color rgb="FFFFFFFF"/>
        <color rgb="FF57BB8A"/>
      </colorScale>
    </cfRule>
  </conditionalFormatting>
  <conditionalFormatting sqref="J2:J9 J12:J14 J18:M20 J24:M27 J30:J32 J35:J37 J41:N43 J46:J47 J50:J54 J57:J61 O41:O43">
    <cfRule type="colorScale" priority="4">
      <colorScale>
        <cfvo type="min"/>
        <cfvo type="max"/>
        <color rgb="FFFFFFFF"/>
        <color rgb="FF57BB8A"/>
      </colorScale>
    </cfRule>
  </conditionalFormatting>
  <conditionalFormatting sqref="D30:D32 D35:D37">
    <cfRule type="colorScale" priority="5">
      <colorScale>
        <cfvo type="min"/>
        <cfvo type="max"/>
        <color rgb="FFFFFFFF"/>
        <color rgb="FF57BB8A"/>
      </colorScale>
    </cfRule>
  </conditionalFormatting>
  <conditionalFormatting sqref="C50:C54 E57:E60 G46:G47">
    <cfRule type="colorScale" priority="6">
      <colorScale>
        <cfvo type="min"/>
        <cfvo type="max"/>
        <color rgb="FFFFFFFF"/>
        <color rgb="FF57BB8A"/>
      </colorScale>
    </cfRule>
  </conditionalFormatting>
  <conditionalFormatting sqref="M30:M32 M35:M37">
    <cfRule type="notContainsBlanks" dxfId="0" priority="7">
      <formula>LEN(TRIM(M30))&gt;0</formula>
    </cfRule>
  </conditionalFormatting>
  <conditionalFormatting sqref="L50:L54 L57:L61 P46:P47">
    <cfRule type="colorScale" priority="8">
      <colorScale>
        <cfvo type="min"/>
        <cfvo type="max"/>
        <color rgb="FFFFFFFF"/>
        <color rgb="FF57BB8A"/>
      </colorScale>
    </cfRule>
  </conditionalFormatting>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38.0"/>
    <col customWidth="1" min="2" max="5" width="12.63"/>
    <col customWidth="1" min="6" max="6" width="18.75"/>
    <col customWidth="1" min="9" max="9" width="38.13"/>
    <col customWidth="1" min="14" max="14" width="18.75"/>
  </cols>
  <sheetData>
    <row r="1" ht="15.75" customHeight="1">
      <c r="A1" s="64" t="s">
        <v>175</v>
      </c>
      <c r="B1" s="15"/>
      <c r="C1" s="15"/>
      <c r="D1" s="15"/>
      <c r="E1" s="15"/>
      <c r="F1" s="15"/>
      <c r="G1" s="15"/>
      <c r="H1" s="15"/>
      <c r="I1" s="64" t="s">
        <v>176</v>
      </c>
      <c r="J1" s="15"/>
      <c r="K1" s="15"/>
      <c r="L1" s="15"/>
      <c r="M1" s="15"/>
      <c r="N1" s="15"/>
      <c r="O1" s="15"/>
      <c r="P1" s="15"/>
      <c r="Q1" s="15"/>
      <c r="R1" s="15"/>
      <c r="S1" s="15"/>
      <c r="T1" s="15"/>
      <c r="U1" s="15"/>
      <c r="V1" s="15"/>
      <c r="W1" s="15"/>
      <c r="X1" s="15"/>
      <c r="Y1" s="15"/>
      <c r="Z1" s="15"/>
    </row>
    <row r="2" ht="15.75" customHeight="1">
      <c r="A2" s="5" t="s">
        <v>150</v>
      </c>
      <c r="B2" s="5">
        <v>14.23906688</v>
      </c>
      <c r="C2" s="5"/>
      <c r="D2" s="5"/>
      <c r="E2" s="5"/>
      <c r="F2" s="5"/>
      <c r="G2" s="5"/>
      <c r="H2" s="5"/>
      <c r="I2" s="5" t="s">
        <v>150</v>
      </c>
      <c r="J2" s="5">
        <v>15.86596686</v>
      </c>
      <c r="K2" s="5"/>
      <c r="L2" s="5"/>
      <c r="M2" s="5"/>
      <c r="N2" s="5"/>
      <c r="O2" s="5"/>
      <c r="P2" s="5"/>
      <c r="Q2" s="5"/>
      <c r="R2" s="5"/>
      <c r="S2" s="5"/>
      <c r="T2" s="5"/>
      <c r="U2" s="5"/>
      <c r="V2" s="5"/>
      <c r="W2" s="5"/>
      <c r="X2" s="5"/>
      <c r="Y2" s="5"/>
      <c r="Z2" s="5"/>
    </row>
    <row r="3" ht="15.75" customHeight="1">
      <c r="A3" s="5" t="s">
        <v>151</v>
      </c>
      <c r="B3" s="5">
        <v>24.18701031</v>
      </c>
      <c r="C3" s="5"/>
      <c r="D3" s="5"/>
      <c r="E3" s="5"/>
      <c r="F3" s="5"/>
      <c r="G3" s="5"/>
      <c r="H3" s="5"/>
      <c r="I3" s="5" t="s">
        <v>151</v>
      </c>
      <c r="J3" s="5">
        <v>33.01833701</v>
      </c>
      <c r="K3" s="5"/>
      <c r="L3" s="5"/>
      <c r="M3" s="5"/>
      <c r="N3" s="5"/>
      <c r="O3" s="5"/>
      <c r="P3" s="5"/>
      <c r="Q3" s="5"/>
      <c r="R3" s="5"/>
      <c r="S3" s="5"/>
      <c r="T3" s="5"/>
      <c r="U3" s="5"/>
      <c r="V3" s="5"/>
      <c r="W3" s="5"/>
      <c r="X3" s="5"/>
      <c r="Y3" s="5"/>
      <c r="Z3" s="5"/>
    </row>
    <row r="4" ht="15.75" customHeight="1">
      <c r="A4" s="5" t="s">
        <v>152</v>
      </c>
      <c r="B4" s="5">
        <v>20.03296429</v>
      </c>
      <c r="C4" s="5"/>
      <c r="D4" s="5"/>
      <c r="E4" s="5"/>
      <c r="F4" s="5"/>
      <c r="G4" s="5"/>
      <c r="H4" s="5"/>
      <c r="I4" s="5" t="s">
        <v>152</v>
      </c>
      <c r="J4" s="5">
        <v>22.4145416</v>
      </c>
      <c r="K4" s="5"/>
      <c r="L4" s="5"/>
      <c r="M4" s="5"/>
      <c r="N4" s="5"/>
      <c r="O4" s="5"/>
      <c r="P4" s="5"/>
      <c r="Q4" s="5"/>
      <c r="R4" s="5"/>
      <c r="S4" s="5"/>
      <c r="T4" s="5"/>
      <c r="U4" s="5"/>
      <c r="V4" s="5"/>
      <c r="W4" s="5"/>
      <c r="X4" s="5"/>
      <c r="Y4" s="5"/>
      <c r="Z4" s="5"/>
    </row>
    <row r="5" ht="15.75" customHeight="1">
      <c r="A5" s="5" t="s">
        <v>153</v>
      </c>
      <c r="B5" s="5">
        <v>31.39840647</v>
      </c>
      <c r="C5" s="5"/>
      <c r="D5" s="5"/>
      <c r="E5" s="5"/>
      <c r="F5" s="5"/>
      <c r="G5" s="5"/>
      <c r="H5" s="5"/>
      <c r="I5" s="5" t="s">
        <v>153</v>
      </c>
      <c r="J5" s="5">
        <v>20.51488517</v>
      </c>
      <c r="K5" s="5"/>
      <c r="L5" s="5"/>
      <c r="M5" s="5"/>
      <c r="N5" s="5"/>
      <c r="O5" s="5"/>
      <c r="P5" s="5"/>
      <c r="Q5" s="5"/>
      <c r="R5" s="5"/>
      <c r="S5" s="5"/>
      <c r="T5" s="5"/>
      <c r="U5" s="5"/>
      <c r="V5" s="5"/>
      <c r="W5" s="5"/>
      <c r="X5" s="5"/>
      <c r="Y5" s="5"/>
      <c r="Z5" s="5"/>
    </row>
    <row r="6" ht="15.75" customHeight="1">
      <c r="A6" s="5" t="s">
        <v>29</v>
      </c>
      <c r="B6" s="5">
        <v>10.14255206</v>
      </c>
      <c r="C6" s="5"/>
      <c r="D6" s="5"/>
      <c r="E6" s="5"/>
      <c r="F6" s="5"/>
      <c r="G6" s="5"/>
      <c r="H6" s="5"/>
      <c r="I6" s="5" t="s">
        <v>29</v>
      </c>
      <c r="J6" s="5">
        <v>8.186269347</v>
      </c>
      <c r="K6" s="5"/>
      <c r="L6" s="5"/>
      <c r="M6" s="5"/>
      <c r="N6" s="5"/>
      <c r="O6" s="5"/>
      <c r="P6" s="5"/>
      <c r="Q6" s="5"/>
      <c r="R6" s="5"/>
      <c r="S6" s="5"/>
      <c r="T6" s="5"/>
      <c r="U6" s="5"/>
      <c r="V6" s="5"/>
      <c r="W6" s="5"/>
      <c r="X6" s="5"/>
      <c r="Y6" s="5"/>
      <c r="Z6" s="5"/>
    </row>
    <row r="7" ht="15.75" customHeight="1">
      <c r="A7" s="5" t="s">
        <v>155</v>
      </c>
      <c r="B7" s="5">
        <f>B2+B3-B4-B5</f>
        <v>-13.00529357</v>
      </c>
      <c r="C7" s="5"/>
      <c r="D7" s="5"/>
      <c r="E7" s="5"/>
      <c r="F7" s="5"/>
      <c r="G7" s="5"/>
      <c r="H7" s="5"/>
      <c r="I7" s="5" t="s">
        <v>155</v>
      </c>
      <c r="J7" s="5">
        <f>J2+J3-J4-J5</f>
        <v>5.9548771</v>
      </c>
      <c r="K7" s="5"/>
      <c r="L7" s="5"/>
      <c r="M7" s="5"/>
      <c r="N7" s="5"/>
      <c r="O7" s="5"/>
      <c r="P7" s="5"/>
      <c r="Q7" s="5"/>
      <c r="R7" s="5"/>
      <c r="S7" s="5"/>
      <c r="T7" s="5"/>
      <c r="U7" s="5"/>
      <c r="V7" s="5"/>
      <c r="W7" s="5"/>
      <c r="X7" s="5"/>
      <c r="Y7" s="5"/>
      <c r="Z7" s="5"/>
    </row>
    <row r="8" ht="15.75" customHeight="1">
      <c r="A8" s="5"/>
      <c r="B8" s="5"/>
      <c r="C8" s="5"/>
      <c r="D8" s="5"/>
      <c r="E8" s="5"/>
      <c r="F8" s="5"/>
      <c r="G8" s="5"/>
      <c r="H8" s="5"/>
      <c r="I8" s="5"/>
      <c r="J8" s="5"/>
      <c r="K8" s="5"/>
      <c r="L8" s="5"/>
      <c r="M8" s="5"/>
      <c r="N8" s="5"/>
      <c r="O8" s="5"/>
      <c r="P8" s="5"/>
      <c r="Q8" s="5"/>
      <c r="R8" s="5"/>
      <c r="S8" s="5"/>
      <c r="T8" s="5"/>
      <c r="U8" s="5"/>
      <c r="V8" s="5"/>
      <c r="W8" s="5"/>
      <c r="X8" s="5"/>
      <c r="Y8" s="5"/>
      <c r="Z8" s="5"/>
    </row>
    <row r="9" ht="15.75" customHeight="1">
      <c r="A9" s="64" t="s">
        <v>177</v>
      </c>
      <c r="B9" s="5"/>
      <c r="C9" s="5"/>
      <c r="D9" s="5"/>
      <c r="E9" s="5"/>
      <c r="F9" s="5"/>
      <c r="G9" s="5"/>
      <c r="H9" s="5"/>
      <c r="I9" s="64" t="s">
        <v>178</v>
      </c>
      <c r="J9" s="5"/>
      <c r="K9" s="5"/>
      <c r="L9" s="5"/>
      <c r="M9" s="5"/>
      <c r="N9" s="5"/>
      <c r="O9" s="5"/>
      <c r="P9" s="5"/>
      <c r="Q9" s="5"/>
      <c r="R9" s="5"/>
      <c r="S9" s="5"/>
      <c r="T9" s="5"/>
      <c r="U9" s="5"/>
      <c r="V9" s="5"/>
      <c r="W9" s="5"/>
      <c r="X9" s="5"/>
      <c r="Y9" s="5"/>
      <c r="Z9" s="5"/>
    </row>
    <row r="10" ht="15.75" customHeight="1">
      <c r="A10" s="50" t="s">
        <v>179</v>
      </c>
      <c r="B10" s="5">
        <v>29.5890472</v>
      </c>
      <c r="C10" s="5"/>
      <c r="D10" s="5"/>
      <c r="E10" s="5"/>
      <c r="F10" s="5"/>
      <c r="G10" s="5"/>
      <c r="H10" s="5"/>
      <c r="I10" s="50" t="s">
        <v>179</v>
      </c>
      <c r="J10" s="5">
        <v>16.62832487</v>
      </c>
      <c r="K10" s="5"/>
      <c r="L10" s="5"/>
      <c r="M10" s="5"/>
      <c r="N10" s="5"/>
      <c r="O10" s="5"/>
      <c r="P10" s="5"/>
      <c r="Q10" s="5"/>
      <c r="R10" s="5"/>
      <c r="S10" s="5"/>
      <c r="T10" s="5"/>
      <c r="U10" s="5"/>
      <c r="V10" s="5"/>
      <c r="W10" s="5"/>
      <c r="X10" s="5"/>
      <c r="Y10" s="5"/>
      <c r="Z10" s="5"/>
    </row>
    <row r="11" ht="15.75" customHeight="1">
      <c r="A11" s="50" t="s">
        <v>180</v>
      </c>
      <c r="B11" s="5">
        <v>33.49676709</v>
      </c>
      <c r="C11" s="5"/>
      <c r="D11" s="5"/>
      <c r="E11" s="5"/>
      <c r="F11" s="5"/>
      <c r="G11" s="5"/>
      <c r="H11" s="5"/>
      <c r="I11" s="50" t="s">
        <v>180</v>
      </c>
      <c r="J11" s="5">
        <v>41.64803462</v>
      </c>
      <c r="K11" s="5"/>
      <c r="L11" s="5"/>
      <c r="M11" s="5"/>
      <c r="N11" s="5"/>
      <c r="O11" s="5"/>
      <c r="P11" s="5"/>
      <c r="Q11" s="5"/>
      <c r="R11" s="5"/>
      <c r="S11" s="5"/>
      <c r="T11" s="5"/>
      <c r="U11" s="5"/>
      <c r="V11" s="5"/>
      <c r="W11" s="5"/>
      <c r="X11" s="5"/>
      <c r="Y11" s="5"/>
      <c r="Z11" s="5"/>
    </row>
    <row r="12" ht="15.75" customHeight="1">
      <c r="A12" s="50" t="s">
        <v>181</v>
      </c>
      <c r="B12" s="5">
        <v>24.23290037</v>
      </c>
      <c r="C12" s="5"/>
      <c r="D12" s="5"/>
      <c r="E12" s="5"/>
      <c r="F12" s="5"/>
      <c r="G12" s="5"/>
      <c r="H12" s="5"/>
      <c r="I12" s="50" t="s">
        <v>181</v>
      </c>
      <c r="J12" s="5">
        <v>31.79625086</v>
      </c>
      <c r="K12" s="5"/>
      <c r="L12" s="5"/>
      <c r="M12" s="5"/>
      <c r="N12" s="5"/>
      <c r="O12" s="5"/>
      <c r="P12" s="5"/>
      <c r="Q12" s="5"/>
      <c r="R12" s="5"/>
      <c r="S12" s="5"/>
      <c r="T12" s="5"/>
      <c r="U12" s="5"/>
      <c r="V12" s="5"/>
      <c r="W12" s="5"/>
      <c r="X12" s="5"/>
      <c r="Y12" s="5"/>
      <c r="Z12" s="5"/>
    </row>
    <row r="13" ht="15.75" customHeight="1">
      <c r="A13" s="5" t="s">
        <v>29</v>
      </c>
      <c r="B13" s="5">
        <v>12.68128534</v>
      </c>
      <c r="C13" s="5"/>
      <c r="D13" s="5"/>
      <c r="E13" s="5"/>
      <c r="F13" s="5"/>
      <c r="G13" s="5"/>
      <c r="H13" s="5"/>
      <c r="I13" s="5" t="s">
        <v>29</v>
      </c>
      <c r="J13" s="5">
        <v>9.927389654</v>
      </c>
      <c r="K13" s="5"/>
      <c r="L13" s="5"/>
      <c r="M13" s="5"/>
      <c r="N13" s="5"/>
      <c r="O13" s="5"/>
      <c r="P13" s="5"/>
      <c r="Q13" s="5"/>
      <c r="R13" s="5"/>
      <c r="S13" s="5"/>
      <c r="T13" s="5"/>
      <c r="U13" s="5"/>
      <c r="V13" s="5"/>
      <c r="W13" s="5"/>
      <c r="X13" s="5"/>
      <c r="Y13" s="5"/>
      <c r="Z13" s="5"/>
    </row>
    <row r="14" ht="15.75" customHeight="1">
      <c r="A14" s="5"/>
      <c r="B14" s="5"/>
      <c r="C14" s="5"/>
      <c r="D14" s="5"/>
      <c r="E14" s="5"/>
      <c r="F14" s="5"/>
      <c r="G14" s="5"/>
      <c r="H14" s="5"/>
      <c r="I14" s="5"/>
      <c r="J14" s="5"/>
      <c r="K14" s="5"/>
      <c r="L14" s="5"/>
      <c r="M14" s="5"/>
      <c r="N14" s="5"/>
      <c r="O14" s="5"/>
      <c r="P14" s="5"/>
      <c r="Q14" s="5"/>
      <c r="R14" s="5"/>
      <c r="S14" s="5"/>
      <c r="T14" s="5"/>
      <c r="U14" s="5"/>
      <c r="V14" s="5"/>
      <c r="W14" s="5"/>
      <c r="X14" s="5"/>
      <c r="Y14" s="5"/>
      <c r="Z14" s="5"/>
    </row>
    <row r="15" ht="15.75" customHeight="1">
      <c r="A15" s="64" t="s">
        <v>182</v>
      </c>
      <c r="B15" s="5"/>
      <c r="C15" s="5"/>
      <c r="D15" s="5"/>
      <c r="E15" s="5"/>
      <c r="F15" s="5"/>
      <c r="G15" s="5"/>
      <c r="H15" s="5"/>
      <c r="I15" s="64" t="s">
        <v>183</v>
      </c>
      <c r="J15" s="5"/>
      <c r="K15" s="5"/>
      <c r="L15" s="5"/>
      <c r="M15" s="5"/>
      <c r="N15" s="5"/>
      <c r="O15" s="5"/>
      <c r="P15" s="5"/>
      <c r="Q15" s="5"/>
      <c r="R15" s="5"/>
      <c r="S15" s="5"/>
      <c r="T15" s="5"/>
      <c r="U15" s="5"/>
      <c r="V15" s="5"/>
      <c r="W15" s="5"/>
      <c r="X15" s="5"/>
      <c r="Y15" s="5"/>
      <c r="Z15" s="5"/>
    </row>
    <row r="16" ht="15.75" customHeight="1">
      <c r="A16" s="5" t="s">
        <v>184</v>
      </c>
      <c r="B16" s="5">
        <v>17.33587905</v>
      </c>
      <c r="C16" s="5"/>
      <c r="D16" s="5"/>
      <c r="E16" s="5"/>
      <c r="F16" s="5"/>
      <c r="G16" s="5"/>
      <c r="H16" s="5"/>
      <c r="I16" s="5" t="s">
        <v>184</v>
      </c>
      <c r="J16" s="5">
        <v>17.66011307</v>
      </c>
      <c r="K16" s="5"/>
      <c r="L16" s="5"/>
      <c r="M16" s="5"/>
      <c r="N16" s="5"/>
      <c r="O16" s="5"/>
      <c r="P16" s="5"/>
      <c r="Q16" s="5"/>
      <c r="R16" s="5"/>
      <c r="S16" s="5"/>
      <c r="T16" s="5"/>
      <c r="U16" s="5"/>
      <c r="V16" s="5"/>
      <c r="W16" s="5"/>
      <c r="X16" s="5"/>
      <c r="Y16" s="5"/>
      <c r="Z16" s="5"/>
    </row>
    <row r="17" ht="15.75" customHeight="1">
      <c r="A17" s="50" t="s">
        <v>185</v>
      </c>
      <c r="B17" s="5">
        <v>67.30467508</v>
      </c>
      <c r="C17" s="5"/>
      <c r="D17" s="5"/>
      <c r="E17" s="5"/>
      <c r="F17" s="5"/>
      <c r="G17" s="5"/>
      <c r="H17" s="5"/>
      <c r="I17" s="50" t="s">
        <v>185</v>
      </c>
      <c r="J17" s="5">
        <v>66.55059271</v>
      </c>
      <c r="K17" s="5"/>
      <c r="L17" s="5"/>
      <c r="M17" s="5"/>
      <c r="N17" s="5"/>
      <c r="O17" s="5"/>
      <c r="P17" s="5"/>
      <c r="Q17" s="5"/>
      <c r="R17" s="5"/>
      <c r="S17" s="5"/>
      <c r="T17" s="5"/>
      <c r="U17" s="5"/>
      <c r="V17" s="5"/>
      <c r="W17" s="5"/>
      <c r="X17" s="5"/>
      <c r="Y17" s="5"/>
      <c r="Z17" s="5"/>
    </row>
    <row r="18" ht="15.75" customHeight="1">
      <c r="A18" s="5" t="s">
        <v>29</v>
      </c>
      <c r="B18" s="5">
        <v>15.35944588</v>
      </c>
      <c r="C18" s="5"/>
      <c r="D18" s="5"/>
      <c r="E18" s="5"/>
      <c r="F18" s="5"/>
      <c r="G18" s="5"/>
      <c r="H18" s="5"/>
      <c r="I18" s="5" t="s">
        <v>29</v>
      </c>
      <c r="J18" s="5">
        <v>15.78929423</v>
      </c>
      <c r="K18" s="5"/>
      <c r="L18" s="5"/>
      <c r="M18" s="5"/>
      <c r="N18" s="5"/>
      <c r="O18" s="5"/>
      <c r="P18" s="5"/>
      <c r="Q18" s="5"/>
      <c r="R18" s="5"/>
      <c r="S18" s="5"/>
      <c r="T18" s="5"/>
      <c r="U18" s="5"/>
      <c r="V18" s="5"/>
      <c r="W18" s="5"/>
      <c r="X18" s="5"/>
      <c r="Y18" s="5"/>
      <c r="Z18" s="5"/>
    </row>
    <row r="19" ht="15.75" customHeight="1">
      <c r="A19" s="5"/>
      <c r="B19" s="5"/>
      <c r="C19" s="5"/>
      <c r="D19" s="5"/>
      <c r="E19" s="5"/>
      <c r="F19" s="5"/>
      <c r="G19" s="5"/>
      <c r="H19" s="5"/>
      <c r="I19" s="5"/>
      <c r="J19" s="5"/>
      <c r="K19" s="5"/>
      <c r="L19" s="5"/>
      <c r="M19" s="5"/>
      <c r="N19" s="5"/>
      <c r="O19" s="5"/>
      <c r="P19" s="5"/>
      <c r="Q19" s="5"/>
      <c r="R19" s="5"/>
      <c r="S19" s="5"/>
      <c r="T19" s="5"/>
      <c r="U19" s="5"/>
      <c r="V19" s="5"/>
      <c r="W19" s="5"/>
      <c r="X19" s="5"/>
      <c r="Y19" s="5"/>
      <c r="Z19" s="5"/>
    </row>
    <row r="20" ht="15.75" customHeight="1">
      <c r="A20" s="64" t="s">
        <v>186</v>
      </c>
      <c r="B20" s="5"/>
      <c r="C20" s="5"/>
      <c r="D20" s="5"/>
      <c r="E20" s="5"/>
      <c r="F20" s="5"/>
      <c r="G20" s="5"/>
      <c r="H20" s="5"/>
      <c r="I20" s="64" t="s">
        <v>187</v>
      </c>
      <c r="J20" s="5"/>
      <c r="K20" s="5"/>
      <c r="L20" s="5"/>
      <c r="M20" s="5"/>
      <c r="N20" s="5"/>
      <c r="O20" s="5"/>
      <c r="P20" s="5"/>
      <c r="Q20" s="5"/>
      <c r="R20" s="5"/>
      <c r="S20" s="5"/>
      <c r="T20" s="5"/>
      <c r="U20" s="5"/>
      <c r="V20" s="5"/>
      <c r="W20" s="5"/>
      <c r="X20" s="5"/>
      <c r="Y20" s="5"/>
      <c r="Z20" s="5"/>
    </row>
    <row r="21" ht="15.75" customHeight="1">
      <c r="A21" s="50" t="s">
        <v>188</v>
      </c>
      <c r="B21" s="5">
        <v>42.21770175</v>
      </c>
      <c r="C21" s="5"/>
      <c r="D21" s="5"/>
      <c r="E21" s="5"/>
      <c r="F21" s="5"/>
      <c r="G21" s="5"/>
      <c r="H21" s="5"/>
      <c r="I21" s="50" t="s">
        <v>188</v>
      </c>
      <c r="J21" s="5">
        <v>32.70067135</v>
      </c>
      <c r="K21" s="5"/>
      <c r="L21" s="5"/>
      <c r="M21" s="5"/>
      <c r="N21" s="5"/>
      <c r="O21" s="5"/>
      <c r="P21" s="5"/>
      <c r="Q21" s="5"/>
      <c r="R21" s="5"/>
      <c r="S21" s="5"/>
      <c r="T21" s="5"/>
      <c r="U21" s="5"/>
      <c r="V21" s="5"/>
      <c r="W21" s="5"/>
      <c r="X21" s="5"/>
      <c r="Y21" s="5"/>
      <c r="Z21" s="5"/>
    </row>
    <row r="22" ht="15.75" customHeight="1">
      <c r="A22" s="50" t="s">
        <v>189</v>
      </c>
      <c r="B22" s="5">
        <v>39.48436607</v>
      </c>
      <c r="C22" s="5"/>
      <c r="D22" s="5"/>
      <c r="E22" s="5"/>
      <c r="F22" s="5"/>
      <c r="G22" s="5"/>
      <c r="H22" s="5"/>
      <c r="I22" s="50" t="s">
        <v>189</v>
      </c>
      <c r="J22" s="5">
        <v>52.08885536</v>
      </c>
      <c r="K22" s="5"/>
      <c r="L22" s="5"/>
      <c r="M22" s="5"/>
      <c r="N22" s="5"/>
      <c r="O22" s="5"/>
      <c r="P22" s="5"/>
      <c r="Q22" s="5"/>
      <c r="R22" s="5"/>
      <c r="S22" s="5"/>
      <c r="T22" s="5"/>
      <c r="U22" s="5"/>
      <c r="V22" s="5"/>
      <c r="W22" s="5"/>
      <c r="X22" s="5"/>
      <c r="Y22" s="5"/>
      <c r="Z22" s="5"/>
    </row>
    <row r="23" ht="15.75" customHeight="1">
      <c r="A23" s="50" t="s">
        <v>190</v>
      </c>
      <c r="B23" s="5">
        <v>6.511134572</v>
      </c>
      <c r="C23" s="5"/>
      <c r="D23" s="5"/>
      <c r="E23" s="5"/>
      <c r="F23" s="5"/>
      <c r="G23" s="5"/>
      <c r="H23" s="5"/>
      <c r="I23" s="50" t="s">
        <v>190</v>
      </c>
      <c r="J23" s="5">
        <v>6.516484931</v>
      </c>
      <c r="K23" s="5"/>
      <c r="L23" s="5"/>
      <c r="M23" s="5"/>
      <c r="N23" s="5"/>
      <c r="O23" s="5"/>
      <c r="P23" s="5"/>
      <c r="Q23" s="5"/>
      <c r="R23" s="5"/>
      <c r="S23" s="5"/>
      <c r="T23" s="5"/>
      <c r="U23" s="5"/>
      <c r="V23" s="5"/>
      <c r="W23" s="5"/>
      <c r="X23" s="5"/>
      <c r="Y23" s="5"/>
      <c r="Z23" s="5"/>
    </row>
    <row r="24" ht="15.75" customHeight="1">
      <c r="A24" s="5" t="s">
        <v>29</v>
      </c>
      <c r="B24" s="5">
        <v>11.7867976</v>
      </c>
      <c r="C24" s="5"/>
      <c r="D24" s="5"/>
      <c r="E24" s="5"/>
      <c r="F24" s="5"/>
      <c r="G24" s="5"/>
      <c r="H24" s="5"/>
      <c r="I24" s="5" t="s">
        <v>29</v>
      </c>
      <c r="J24" s="5">
        <v>8.693988365</v>
      </c>
      <c r="K24" s="5"/>
      <c r="L24" s="5"/>
      <c r="M24" s="5"/>
      <c r="N24" s="5"/>
      <c r="O24" s="5"/>
      <c r="P24" s="5"/>
      <c r="Q24" s="5"/>
      <c r="R24" s="5"/>
      <c r="S24" s="5"/>
      <c r="T24" s="5"/>
      <c r="U24" s="5"/>
      <c r="V24" s="5"/>
      <c r="W24" s="5"/>
      <c r="X24" s="5"/>
      <c r="Y24" s="5"/>
      <c r="Z24" s="5"/>
    </row>
    <row r="25" ht="15.7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ht="15.75" customHeight="1">
      <c r="A26" s="15" t="s">
        <v>191</v>
      </c>
      <c r="B26" s="5"/>
      <c r="C26" s="5"/>
      <c r="D26" s="5"/>
      <c r="E26" s="5"/>
      <c r="F26" s="5"/>
      <c r="G26" s="5"/>
      <c r="H26" s="5"/>
      <c r="I26" s="15" t="s">
        <v>192</v>
      </c>
      <c r="J26" s="5"/>
      <c r="K26" s="5"/>
      <c r="L26" s="5"/>
      <c r="M26" s="5"/>
      <c r="N26" s="5"/>
      <c r="O26" s="5"/>
      <c r="P26" s="5"/>
      <c r="Q26" s="5"/>
      <c r="R26" s="5"/>
      <c r="S26" s="5"/>
      <c r="T26" s="5"/>
      <c r="U26" s="5"/>
      <c r="V26" s="5"/>
      <c r="W26" s="5"/>
      <c r="X26" s="5"/>
      <c r="Y26" s="5"/>
      <c r="Z26" s="5"/>
    </row>
    <row r="27" ht="15.75" customHeight="1">
      <c r="A27" s="5" t="s">
        <v>1</v>
      </c>
      <c r="B27" s="5">
        <v>8.069430412</v>
      </c>
      <c r="C27" s="5"/>
      <c r="D27" s="5"/>
      <c r="E27" s="5"/>
      <c r="F27" s="5"/>
      <c r="G27" s="5"/>
      <c r="H27" s="5"/>
      <c r="I27" s="5" t="s">
        <v>1</v>
      </c>
      <c r="J27" s="5">
        <v>9.960560505</v>
      </c>
      <c r="K27" s="5"/>
      <c r="L27" s="5"/>
      <c r="M27" s="5"/>
      <c r="N27" s="5"/>
      <c r="O27" s="5"/>
      <c r="P27" s="5"/>
      <c r="Q27" s="5"/>
      <c r="R27" s="5"/>
      <c r="S27" s="5"/>
      <c r="T27" s="5"/>
      <c r="U27" s="5"/>
      <c r="V27" s="5"/>
      <c r="W27" s="5"/>
      <c r="X27" s="5"/>
      <c r="Y27" s="5"/>
      <c r="Z27" s="5"/>
    </row>
    <row r="28" ht="15.75" customHeight="1">
      <c r="A28" s="5" t="s">
        <v>2</v>
      </c>
      <c r="B28" s="5">
        <v>27.01779998</v>
      </c>
      <c r="C28" s="5"/>
      <c r="D28" s="5"/>
      <c r="E28" s="5"/>
      <c r="F28" s="5"/>
      <c r="G28" s="5"/>
      <c r="H28" s="5"/>
      <c r="I28" s="5" t="s">
        <v>2</v>
      </c>
      <c r="J28" s="5">
        <v>32.61827173</v>
      </c>
      <c r="K28" s="5"/>
      <c r="L28" s="5"/>
      <c r="M28" s="5"/>
      <c r="N28" s="5"/>
      <c r="O28" s="5"/>
      <c r="P28" s="5"/>
      <c r="Q28" s="5"/>
      <c r="R28" s="5"/>
      <c r="S28" s="5"/>
      <c r="T28" s="5"/>
      <c r="U28" s="5"/>
      <c r="V28" s="5"/>
      <c r="W28" s="5"/>
      <c r="X28" s="5"/>
      <c r="Y28" s="5"/>
      <c r="Z28" s="5"/>
    </row>
    <row r="29" ht="15.75" customHeight="1">
      <c r="A29" s="5" t="s">
        <v>3</v>
      </c>
      <c r="B29" s="5">
        <v>23.65912997</v>
      </c>
      <c r="C29" s="5"/>
      <c r="D29" s="5"/>
      <c r="E29" s="5"/>
      <c r="F29" s="5"/>
      <c r="G29" s="5"/>
      <c r="H29" s="5"/>
      <c r="I29" s="5" t="s">
        <v>3</v>
      </c>
      <c r="J29" s="5">
        <v>25.72202706</v>
      </c>
      <c r="K29" s="5"/>
      <c r="L29" s="5"/>
      <c r="M29" s="5"/>
      <c r="N29" s="5"/>
      <c r="O29" s="5"/>
      <c r="P29" s="5"/>
      <c r="Q29" s="5"/>
      <c r="R29" s="5"/>
      <c r="S29" s="5"/>
      <c r="T29" s="5"/>
      <c r="U29" s="5"/>
      <c r="V29" s="5"/>
      <c r="W29" s="5"/>
      <c r="X29" s="5"/>
      <c r="Y29" s="5"/>
      <c r="Z29" s="5"/>
    </row>
    <row r="30" ht="15.75" customHeight="1">
      <c r="A30" s="5" t="s">
        <v>4</v>
      </c>
      <c r="B30" s="5">
        <v>15.6711491</v>
      </c>
      <c r="C30" s="5"/>
      <c r="D30" s="5"/>
      <c r="E30" s="5"/>
      <c r="F30" s="5"/>
      <c r="G30" s="5"/>
      <c r="H30" s="5"/>
      <c r="I30" s="5" t="s">
        <v>4</v>
      </c>
      <c r="J30" s="5">
        <v>9.827849679</v>
      </c>
      <c r="K30" s="5"/>
      <c r="L30" s="5"/>
      <c r="M30" s="5"/>
      <c r="N30" s="5"/>
      <c r="O30" s="5"/>
      <c r="P30" s="5"/>
      <c r="Q30" s="5"/>
      <c r="R30" s="5"/>
      <c r="S30" s="5"/>
      <c r="T30" s="5"/>
      <c r="U30" s="5"/>
      <c r="V30" s="5"/>
      <c r="W30" s="5"/>
      <c r="X30" s="5"/>
      <c r="Y30" s="5"/>
      <c r="Z30" s="5"/>
    </row>
    <row r="31" ht="15.75" customHeight="1">
      <c r="A31" s="5" t="s">
        <v>193</v>
      </c>
      <c r="B31" s="5">
        <v>25.58249054</v>
      </c>
      <c r="C31" s="5"/>
      <c r="D31" s="5"/>
      <c r="E31" s="5"/>
      <c r="F31" s="5"/>
      <c r="G31" s="5"/>
      <c r="H31" s="5"/>
      <c r="I31" s="5" t="s">
        <v>193</v>
      </c>
      <c r="J31" s="5">
        <v>21.87129103</v>
      </c>
      <c r="K31" s="5"/>
      <c r="L31" s="5"/>
      <c r="M31" s="5"/>
      <c r="N31" s="5"/>
      <c r="O31" s="5"/>
      <c r="P31" s="5"/>
      <c r="Q31" s="5"/>
      <c r="R31" s="5"/>
      <c r="S31" s="5"/>
      <c r="T31" s="5"/>
      <c r="U31" s="5"/>
      <c r="V31" s="5"/>
      <c r="W31" s="5"/>
      <c r="X31" s="5"/>
      <c r="Y31" s="5"/>
      <c r="Z31" s="5"/>
    </row>
    <row r="32" ht="15.75" customHeight="1">
      <c r="A32" s="5" t="s">
        <v>6</v>
      </c>
      <c r="B32" s="5">
        <f>B27+B28-B29-B30</f>
        <v>-4.243048678</v>
      </c>
      <c r="C32" s="5"/>
      <c r="D32" s="5"/>
      <c r="E32" s="5"/>
      <c r="F32" s="5"/>
      <c r="G32" s="5"/>
      <c r="H32" s="5"/>
      <c r="I32" s="5" t="s">
        <v>6</v>
      </c>
      <c r="J32" s="5">
        <f>J27+J28-J29-J30</f>
        <v>7.028955496</v>
      </c>
      <c r="K32" s="5"/>
      <c r="L32" s="5"/>
      <c r="M32" s="5"/>
      <c r="N32" s="5"/>
      <c r="O32" s="5"/>
      <c r="P32" s="5"/>
      <c r="Q32" s="5"/>
      <c r="R32" s="5"/>
      <c r="S32" s="5"/>
      <c r="T32" s="5"/>
      <c r="U32" s="5"/>
      <c r="V32" s="5"/>
      <c r="W32" s="5"/>
      <c r="X32" s="5"/>
      <c r="Y32" s="5"/>
      <c r="Z32" s="5"/>
    </row>
    <row r="33" ht="15.7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ht="15.75" customHeight="1">
      <c r="A34" s="15" t="s">
        <v>194</v>
      </c>
      <c r="B34" s="5"/>
      <c r="C34" s="5"/>
      <c r="D34" s="5"/>
      <c r="E34" s="5"/>
      <c r="F34" s="5"/>
      <c r="G34" s="5"/>
      <c r="H34" s="5"/>
      <c r="I34" s="15" t="s">
        <v>195</v>
      </c>
      <c r="J34" s="5"/>
      <c r="K34" s="5"/>
      <c r="L34" s="5"/>
      <c r="M34" s="5"/>
      <c r="N34" s="5"/>
      <c r="O34" s="5"/>
      <c r="P34" s="5"/>
      <c r="Q34" s="5"/>
      <c r="R34" s="5"/>
      <c r="S34" s="5"/>
      <c r="T34" s="5"/>
      <c r="U34" s="5"/>
      <c r="V34" s="5"/>
      <c r="W34" s="5"/>
      <c r="X34" s="5"/>
      <c r="Y34" s="5"/>
      <c r="Z34" s="5"/>
    </row>
    <row r="35" ht="15.75" customHeight="1">
      <c r="A35" s="5"/>
      <c r="B35" s="5" t="s">
        <v>196</v>
      </c>
      <c r="C35" s="5" t="s">
        <v>197</v>
      </c>
      <c r="D35" s="5" t="s">
        <v>198</v>
      </c>
      <c r="E35" s="5" t="s">
        <v>199</v>
      </c>
      <c r="F35" s="5" t="s">
        <v>200</v>
      </c>
      <c r="G35" s="5" t="s">
        <v>201</v>
      </c>
      <c r="H35" s="5"/>
      <c r="I35" s="5"/>
      <c r="J35" s="5" t="s">
        <v>196</v>
      </c>
      <c r="K35" s="5" t="s">
        <v>197</v>
      </c>
      <c r="L35" s="5" t="s">
        <v>198</v>
      </c>
      <c r="M35" s="5" t="s">
        <v>199</v>
      </c>
      <c r="N35" s="5" t="s">
        <v>200</v>
      </c>
      <c r="O35" s="5" t="s">
        <v>201</v>
      </c>
      <c r="P35" s="5"/>
      <c r="Q35" s="5"/>
      <c r="R35" s="5"/>
      <c r="S35" s="5"/>
      <c r="T35" s="5"/>
      <c r="U35" s="5"/>
      <c r="V35" s="5"/>
      <c r="W35" s="5"/>
      <c r="X35" s="5"/>
      <c r="Y35" s="5"/>
      <c r="Z35" s="5"/>
    </row>
    <row r="36" ht="15.75" customHeight="1">
      <c r="A36" s="5" t="s">
        <v>202</v>
      </c>
      <c r="B36" s="5">
        <v>21.3514974</v>
      </c>
      <c r="C36" s="5">
        <v>28.35961719</v>
      </c>
      <c r="D36" s="5">
        <v>12.3116296</v>
      </c>
      <c r="E36" s="5">
        <v>14.23349649</v>
      </c>
      <c r="F36" s="5">
        <v>23.74375932</v>
      </c>
      <c r="G36" s="5">
        <f t="shared" ref="G36:G41" si="1">B36+C36-D36-E36</f>
        <v>23.1659885</v>
      </c>
      <c r="H36" s="5"/>
      <c r="I36" s="5" t="s">
        <v>202</v>
      </c>
      <c r="J36" s="5">
        <v>27.9885504</v>
      </c>
      <c r="K36" s="5">
        <v>32.84166845</v>
      </c>
      <c r="L36" s="5">
        <v>13.1914046</v>
      </c>
      <c r="M36" s="5">
        <v>5.036701251</v>
      </c>
      <c r="N36" s="5">
        <v>20.9416753</v>
      </c>
      <c r="O36" s="5">
        <f t="shared" ref="O36:O41" si="2">J36+K36-L36-M36</f>
        <v>42.602113</v>
      </c>
      <c r="P36" s="5"/>
      <c r="Q36" s="5"/>
      <c r="R36" s="5"/>
      <c r="S36" s="5"/>
      <c r="T36" s="5"/>
      <c r="U36" s="5"/>
      <c r="V36" s="5"/>
      <c r="W36" s="5"/>
      <c r="X36" s="5"/>
      <c r="Y36" s="5"/>
      <c r="Z36" s="5"/>
    </row>
    <row r="37" ht="15.75" customHeight="1">
      <c r="A37" s="5" t="s">
        <v>203</v>
      </c>
      <c r="B37" s="5">
        <v>21.44994787</v>
      </c>
      <c r="C37" s="5">
        <v>33.72198969</v>
      </c>
      <c r="D37" s="5">
        <v>11.09906542</v>
      </c>
      <c r="E37" s="5">
        <v>6.029622259</v>
      </c>
      <c r="F37" s="5">
        <v>27.69937476</v>
      </c>
      <c r="G37" s="5">
        <f t="shared" si="1"/>
        <v>38.04324988</v>
      </c>
      <c r="H37" s="5"/>
      <c r="I37" s="5" t="s">
        <v>203</v>
      </c>
      <c r="J37" s="5">
        <v>27.28026617</v>
      </c>
      <c r="K37" s="5">
        <v>38.01501193</v>
      </c>
      <c r="L37" s="5">
        <v>9.109621372</v>
      </c>
      <c r="M37" s="5">
        <v>2.726101319</v>
      </c>
      <c r="N37" s="5">
        <v>22.86899921</v>
      </c>
      <c r="O37" s="5">
        <f t="shared" si="2"/>
        <v>53.45955541</v>
      </c>
      <c r="P37" s="5"/>
      <c r="Q37" s="5"/>
      <c r="R37" s="5"/>
      <c r="S37" s="5"/>
      <c r="T37" s="5"/>
      <c r="U37" s="5"/>
      <c r="V37" s="5"/>
      <c r="W37" s="5"/>
      <c r="X37" s="5"/>
      <c r="Y37" s="5"/>
      <c r="Z37" s="5"/>
    </row>
    <row r="38" ht="15.75" customHeight="1">
      <c r="A38" s="5" t="s">
        <v>204</v>
      </c>
      <c r="B38" s="5">
        <v>29.3441571</v>
      </c>
      <c r="C38" s="5">
        <v>34.83564576</v>
      </c>
      <c r="D38" s="5">
        <v>8.588137169</v>
      </c>
      <c r="E38" s="5">
        <v>6.328322884</v>
      </c>
      <c r="F38" s="5">
        <v>20.90373709</v>
      </c>
      <c r="G38" s="5">
        <f t="shared" si="1"/>
        <v>49.26334281</v>
      </c>
      <c r="H38" s="5"/>
      <c r="I38" s="5" t="s">
        <v>204</v>
      </c>
      <c r="J38" s="5">
        <v>36.89546496</v>
      </c>
      <c r="K38" s="5">
        <v>38.49232773</v>
      </c>
      <c r="L38" s="5">
        <v>5.476121147</v>
      </c>
      <c r="M38" s="5">
        <v>2.294955713</v>
      </c>
      <c r="N38" s="5">
        <v>16.84113045</v>
      </c>
      <c r="O38" s="5">
        <f t="shared" si="2"/>
        <v>67.61671583</v>
      </c>
      <c r="P38" s="5"/>
      <c r="Q38" s="5"/>
      <c r="R38" s="5"/>
      <c r="S38" s="5"/>
      <c r="T38" s="5"/>
      <c r="U38" s="5"/>
      <c r="V38" s="5"/>
      <c r="W38" s="5"/>
      <c r="X38" s="5"/>
      <c r="Y38" s="5"/>
      <c r="Z38" s="5"/>
    </row>
    <row r="39" ht="15.75" customHeight="1">
      <c r="A39" s="5" t="s">
        <v>205</v>
      </c>
      <c r="B39" s="5">
        <v>29.19282195</v>
      </c>
      <c r="C39" s="5">
        <v>36.68215493</v>
      </c>
      <c r="D39" s="5">
        <v>8.241712714</v>
      </c>
      <c r="E39" s="5">
        <v>3.223917304</v>
      </c>
      <c r="F39" s="5">
        <v>22.6593931</v>
      </c>
      <c r="G39" s="5">
        <f t="shared" si="1"/>
        <v>54.40934686</v>
      </c>
      <c r="H39" s="5"/>
      <c r="I39" s="5" t="s">
        <v>205</v>
      </c>
      <c r="J39" s="5">
        <v>31.91687603</v>
      </c>
      <c r="K39" s="5">
        <v>39.77537795</v>
      </c>
      <c r="L39" s="5">
        <v>6.500064957</v>
      </c>
      <c r="M39" s="5">
        <v>1.866200444</v>
      </c>
      <c r="N39" s="5">
        <v>19.94148062</v>
      </c>
      <c r="O39" s="5">
        <f t="shared" si="2"/>
        <v>63.32598858</v>
      </c>
      <c r="P39" s="5"/>
      <c r="Q39" s="5"/>
      <c r="R39" s="5"/>
      <c r="S39" s="5"/>
      <c r="T39" s="5"/>
      <c r="U39" s="5"/>
      <c r="V39" s="5"/>
      <c r="W39" s="5"/>
      <c r="X39" s="5"/>
      <c r="Y39" s="5"/>
      <c r="Z39" s="5"/>
    </row>
    <row r="40" ht="15.75" customHeight="1">
      <c r="A40" s="5" t="s">
        <v>206</v>
      </c>
      <c r="B40" s="5">
        <v>12.42984162</v>
      </c>
      <c r="C40" s="5">
        <v>28.78910368</v>
      </c>
      <c r="D40" s="5">
        <v>18.40904977</v>
      </c>
      <c r="E40" s="5">
        <v>12.61273367</v>
      </c>
      <c r="F40" s="5">
        <v>27.75927125</v>
      </c>
      <c r="G40" s="5">
        <f t="shared" si="1"/>
        <v>10.19716186</v>
      </c>
      <c r="H40" s="5"/>
      <c r="I40" s="5" t="s">
        <v>206</v>
      </c>
      <c r="J40" s="5">
        <v>14.57602093</v>
      </c>
      <c r="K40" s="5">
        <v>30.02750008</v>
      </c>
      <c r="L40" s="5">
        <v>18.93940722</v>
      </c>
      <c r="M40" s="5">
        <v>9.498682129</v>
      </c>
      <c r="N40" s="5">
        <v>26.95838964</v>
      </c>
      <c r="O40" s="5">
        <f t="shared" si="2"/>
        <v>16.16543166</v>
      </c>
      <c r="P40" s="5"/>
      <c r="Q40" s="5"/>
      <c r="R40" s="5"/>
      <c r="S40" s="5"/>
      <c r="T40" s="5"/>
      <c r="U40" s="5"/>
      <c r="V40" s="5"/>
      <c r="W40" s="5"/>
      <c r="X40" s="5"/>
      <c r="Y40" s="5"/>
      <c r="Z40" s="5"/>
    </row>
    <row r="41" ht="15.75" customHeight="1">
      <c r="A41" s="5" t="s">
        <v>207</v>
      </c>
      <c r="B41" s="5">
        <v>36.56233739</v>
      </c>
      <c r="C41" s="5">
        <v>36.6539312</v>
      </c>
      <c r="D41" s="5">
        <v>4.031363849</v>
      </c>
      <c r="E41" s="5">
        <v>1.469297036</v>
      </c>
      <c r="F41" s="5">
        <v>21.28307052</v>
      </c>
      <c r="G41" s="5">
        <f t="shared" si="1"/>
        <v>67.71560771</v>
      </c>
      <c r="H41" s="5"/>
      <c r="I41" s="5" t="s">
        <v>207</v>
      </c>
      <c r="J41" s="5">
        <v>31.5012492</v>
      </c>
      <c r="K41" s="5">
        <v>38.31779846</v>
      </c>
      <c r="L41" s="5">
        <v>5.656932069</v>
      </c>
      <c r="M41" s="5">
        <v>1.11480621</v>
      </c>
      <c r="N41" s="5">
        <v>23.40921406</v>
      </c>
      <c r="O41" s="5">
        <f t="shared" si="2"/>
        <v>63.04730938</v>
      </c>
      <c r="P41" s="5"/>
      <c r="Q41" s="5"/>
      <c r="R41" s="5"/>
      <c r="S41" s="5"/>
      <c r="T41" s="5"/>
      <c r="U41" s="5"/>
      <c r="V41" s="5"/>
      <c r="W41" s="5"/>
      <c r="X41" s="5"/>
      <c r="Y41" s="5"/>
      <c r="Z41" s="5"/>
    </row>
    <row r="42" ht="15.7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ht="15.75" customHeight="1">
      <c r="A43" s="64" t="s">
        <v>208</v>
      </c>
      <c r="B43" s="5"/>
      <c r="C43" s="5"/>
      <c r="D43" s="5"/>
      <c r="E43" s="5"/>
      <c r="F43" s="5"/>
      <c r="G43" s="5"/>
      <c r="H43" s="5"/>
      <c r="I43" s="64" t="s">
        <v>209</v>
      </c>
      <c r="J43" s="5"/>
      <c r="K43" s="5"/>
      <c r="L43" s="5"/>
      <c r="M43" s="5"/>
      <c r="N43" s="5"/>
      <c r="O43" s="5"/>
      <c r="P43" s="5"/>
      <c r="Q43" s="5"/>
      <c r="R43" s="5"/>
      <c r="S43" s="5"/>
      <c r="T43" s="5"/>
      <c r="U43" s="5"/>
      <c r="V43" s="5"/>
      <c r="W43" s="5"/>
      <c r="X43" s="5"/>
      <c r="Y43" s="5"/>
      <c r="Z43" s="5"/>
    </row>
    <row r="44" ht="15.75" customHeight="1">
      <c r="A44" s="5" t="s">
        <v>210</v>
      </c>
      <c r="B44" s="5">
        <v>60.14217208</v>
      </c>
      <c r="C44" s="5"/>
      <c r="D44" s="5"/>
      <c r="E44" s="5"/>
      <c r="F44" s="5"/>
      <c r="G44" s="5"/>
      <c r="H44" s="5"/>
      <c r="I44" s="5" t="s">
        <v>210</v>
      </c>
      <c r="J44" s="5">
        <v>53.72529464</v>
      </c>
      <c r="K44" s="5"/>
      <c r="L44" s="5"/>
      <c r="M44" s="5"/>
      <c r="N44" s="5"/>
      <c r="O44" s="5"/>
      <c r="P44" s="5"/>
      <c r="Q44" s="5"/>
      <c r="R44" s="5"/>
      <c r="S44" s="5"/>
      <c r="T44" s="5"/>
      <c r="U44" s="5"/>
      <c r="V44" s="5"/>
      <c r="W44" s="5"/>
      <c r="X44" s="5"/>
      <c r="Y44" s="5"/>
      <c r="Z44" s="5"/>
    </row>
    <row r="45" ht="15.75" customHeight="1">
      <c r="A45" s="5" t="s">
        <v>211</v>
      </c>
      <c r="B45" s="5">
        <v>27.8072276</v>
      </c>
      <c r="C45" s="5"/>
      <c r="D45" s="5"/>
      <c r="E45" s="5"/>
      <c r="F45" s="5"/>
      <c r="G45" s="5"/>
      <c r="H45" s="5"/>
      <c r="I45" s="5" t="s">
        <v>211</v>
      </c>
      <c r="J45" s="5">
        <v>31.22831825</v>
      </c>
      <c r="K45" s="5"/>
      <c r="L45" s="5"/>
      <c r="M45" s="5"/>
      <c r="N45" s="5"/>
      <c r="O45" s="5"/>
      <c r="P45" s="5"/>
      <c r="Q45" s="5"/>
      <c r="R45" s="5"/>
      <c r="S45" s="5"/>
      <c r="T45" s="5"/>
      <c r="U45" s="5"/>
      <c r="V45" s="5"/>
      <c r="W45" s="5"/>
      <c r="X45" s="5"/>
      <c r="Y45" s="5"/>
      <c r="Z45" s="5"/>
    </row>
    <row r="46" ht="15.75" customHeight="1">
      <c r="A46" s="5" t="s">
        <v>212</v>
      </c>
      <c r="B46" s="5">
        <v>4.827310388</v>
      </c>
      <c r="C46" s="5"/>
      <c r="D46" s="5"/>
      <c r="E46" s="5"/>
      <c r="F46" s="5"/>
      <c r="G46" s="5"/>
      <c r="H46" s="5"/>
      <c r="I46" s="5" t="s">
        <v>212</v>
      </c>
      <c r="J46" s="5">
        <v>7.729247521</v>
      </c>
      <c r="K46" s="5"/>
      <c r="L46" s="5"/>
      <c r="M46" s="5"/>
      <c r="N46" s="5"/>
      <c r="O46" s="5"/>
      <c r="P46" s="5"/>
      <c r="Q46" s="5"/>
      <c r="R46" s="5"/>
      <c r="S46" s="5"/>
      <c r="T46" s="5"/>
      <c r="U46" s="5"/>
      <c r="V46" s="5"/>
      <c r="W46" s="5"/>
      <c r="X46" s="5"/>
      <c r="Y46" s="5"/>
      <c r="Z46" s="5"/>
    </row>
    <row r="47" ht="15.75" customHeight="1">
      <c r="A47" s="5" t="s">
        <v>213</v>
      </c>
      <c r="B47" s="5">
        <v>2.439110318</v>
      </c>
      <c r="C47" s="5"/>
      <c r="D47" s="5"/>
      <c r="E47" s="5"/>
      <c r="F47" s="5"/>
      <c r="G47" s="5"/>
      <c r="H47" s="5"/>
      <c r="I47" s="5" t="s">
        <v>213</v>
      </c>
      <c r="J47" s="5">
        <v>2.439803835</v>
      </c>
      <c r="K47" s="5"/>
      <c r="L47" s="5"/>
      <c r="M47" s="5"/>
      <c r="N47" s="5"/>
      <c r="O47" s="5"/>
      <c r="P47" s="5"/>
      <c r="Q47" s="5"/>
      <c r="R47" s="5"/>
      <c r="S47" s="5"/>
      <c r="T47" s="5"/>
      <c r="U47" s="5"/>
      <c r="V47" s="5"/>
      <c r="W47" s="5"/>
      <c r="X47" s="5"/>
      <c r="Y47" s="5"/>
      <c r="Z47" s="5"/>
    </row>
    <row r="48" ht="15.75" customHeight="1">
      <c r="A48" s="5" t="s">
        <v>29</v>
      </c>
      <c r="B48" s="5">
        <v>4.784179612</v>
      </c>
      <c r="C48" s="5"/>
      <c r="D48" s="5"/>
      <c r="E48" s="5"/>
      <c r="F48" s="5"/>
      <c r="G48" s="5"/>
      <c r="H48" s="5"/>
      <c r="I48" s="5" t="s">
        <v>29</v>
      </c>
      <c r="J48" s="5">
        <v>4.877335752</v>
      </c>
      <c r="K48" s="5"/>
      <c r="L48" s="5"/>
      <c r="M48" s="5"/>
      <c r="N48" s="5"/>
      <c r="O48" s="5"/>
      <c r="P48" s="5"/>
      <c r="Q48" s="5"/>
      <c r="R48" s="5"/>
      <c r="S48" s="5"/>
      <c r="T48" s="5"/>
      <c r="U48" s="5"/>
      <c r="V48" s="5"/>
      <c r="W48" s="5"/>
      <c r="X48" s="5"/>
      <c r="Y48" s="5"/>
      <c r="Z48" s="5"/>
    </row>
    <row r="49" ht="15.75" customHeight="1">
      <c r="A49" s="5" t="s">
        <v>214</v>
      </c>
      <c r="B49" s="5">
        <f>B44+B45-B46-B47</f>
        <v>80.68297897</v>
      </c>
      <c r="C49" s="5"/>
      <c r="D49" s="5"/>
      <c r="E49" s="5"/>
      <c r="F49" s="5"/>
      <c r="G49" s="5"/>
      <c r="H49" s="5"/>
      <c r="I49" s="5" t="s">
        <v>214</v>
      </c>
      <c r="J49" s="5">
        <f>J44+J45-J46-J47</f>
        <v>74.78456153</v>
      </c>
      <c r="K49" s="5"/>
      <c r="L49" s="5"/>
      <c r="M49" s="5"/>
      <c r="N49" s="5"/>
      <c r="O49" s="5"/>
      <c r="P49" s="5"/>
      <c r="Q49" s="5"/>
      <c r="R49" s="5"/>
      <c r="S49" s="5"/>
      <c r="T49" s="5"/>
      <c r="U49" s="5"/>
      <c r="V49" s="5"/>
      <c r="W49" s="5"/>
      <c r="X49" s="5"/>
      <c r="Y49" s="5"/>
      <c r="Z49" s="5"/>
    </row>
    <row r="50" ht="15.7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ht="15.75" customHeight="1">
      <c r="A51" s="64" t="s">
        <v>215</v>
      </c>
      <c r="B51" s="5"/>
      <c r="C51" s="5"/>
      <c r="D51" s="5"/>
      <c r="E51" s="5"/>
      <c r="F51" s="5"/>
      <c r="G51" s="5"/>
      <c r="H51" s="5"/>
      <c r="I51" s="64" t="s">
        <v>216</v>
      </c>
      <c r="J51" s="5"/>
      <c r="K51" s="5"/>
      <c r="L51" s="5"/>
      <c r="M51" s="5"/>
      <c r="N51" s="5"/>
      <c r="O51" s="5"/>
      <c r="P51" s="5"/>
      <c r="Q51" s="5"/>
      <c r="R51" s="5"/>
      <c r="S51" s="5"/>
      <c r="T51" s="5"/>
      <c r="U51" s="5"/>
      <c r="V51" s="5"/>
      <c r="W51" s="5"/>
      <c r="X51" s="5"/>
      <c r="Y51" s="5"/>
      <c r="Z51" s="5"/>
    </row>
    <row r="52" ht="15.75" customHeight="1">
      <c r="A52" s="5" t="s">
        <v>210</v>
      </c>
      <c r="B52" s="5">
        <v>21.49978022</v>
      </c>
      <c r="C52" s="5"/>
      <c r="D52" s="5"/>
      <c r="E52" s="5"/>
      <c r="F52" s="5"/>
      <c r="G52" s="5"/>
      <c r="H52" s="5"/>
      <c r="I52" s="5" t="s">
        <v>210</v>
      </c>
      <c r="J52" s="5">
        <v>18.70116684</v>
      </c>
      <c r="K52" s="5"/>
      <c r="L52" s="5"/>
      <c r="M52" s="5"/>
      <c r="N52" s="5"/>
      <c r="O52" s="5"/>
      <c r="P52" s="5"/>
      <c r="Q52" s="5"/>
      <c r="R52" s="5"/>
      <c r="S52" s="5"/>
      <c r="T52" s="5"/>
      <c r="U52" s="5"/>
      <c r="V52" s="5"/>
      <c r="W52" s="5"/>
      <c r="X52" s="5"/>
      <c r="Y52" s="5"/>
      <c r="Z52" s="5"/>
    </row>
    <row r="53" ht="15.75" customHeight="1">
      <c r="A53" s="5" t="s">
        <v>211</v>
      </c>
      <c r="B53" s="5">
        <v>34.33052015</v>
      </c>
      <c r="C53" s="5"/>
      <c r="D53" s="5"/>
      <c r="E53" s="5"/>
      <c r="F53" s="5"/>
      <c r="G53" s="5"/>
      <c r="H53" s="5"/>
      <c r="I53" s="5" t="s">
        <v>211</v>
      </c>
      <c r="J53" s="5">
        <v>37.41584516</v>
      </c>
      <c r="K53" s="5"/>
      <c r="L53" s="5"/>
      <c r="M53" s="5"/>
      <c r="N53" s="5"/>
      <c r="O53" s="5"/>
      <c r="P53" s="5"/>
      <c r="Q53" s="5"/>
      <c r="R53" s="5"/>
      <c r="S53" s="5"/>
      <c r="T53" s="5"/>
      <c r="U53" s="5"/>
      <c r="V53" s="5"/>
      <c r="W53" s="5"/>
      <c r="X53" s="5"/>
      <c r="Y53" s="5"/>
      <c r="Z53" s="5"/>
    </row>
    <row r="54" ht="15.75" customHeight="1">
      <c r="A54" s="5" t="s">
        <v>212</v>
      </c>
      <c r="B54" s="5">
        <v>14.77510527</v>
      </c>
      <c r="C54" s="5"/>
      <c r="D54" s="5"/>
      <c r="E54" s="5"/>
      <c r="F54" s="5"/>
      <c r="G54" s="5"/>
      <c r="H54" s="5"/>
      <c r="I54" s="5" t="s">
        <v>212</v>
      </c>
      <c r="J54" s="5">
        <v>15.40822399</v>
      </c>
      <c r="K54" s="5"/>
      <c r="L54" s="5"/>
      <c r="M54" s="5"/>
      <c r="N54" s="5"/>
      <c r="O54" s="5"/>
      <c r="P54" s="5"/>
      <c r="Q54" s="5"/>
      <c r="R54" s="5"/>
      <c r="S54" s="5"/>
      <c r="T54" s="5"/>
      <c r="U54" s="5"/>
      <c r="V54" s="5"/>
      <c r="W54" s="5"/>
      <c r="X54" s="5"/>
      <c r="Y54" s="5"/>
      <c r="Z54" s="5"/>
    </row>
    <row r="55" ht="15.75" customHeight="1">
      <c r="A55" s="5" t="s">
        <v>213</v>
      </c>
      <c r="B55" s="5">
        <v>8.718900286</v>
      </c>
      <c r="C55" s="5"/>
      <c r="D55" s="5"/>
      <c r="E55" s="5"/>
      <c r="F55" s="5"/>
      <c r="G55" s="5"/>
      <c r="H55" s="5"/>
      <c r="I55" s="5" t="s">
        <v>213</v>
      </c>
      <c r="J55" s="5">
        <v>4.842283843</v>
      </c>
      <c r="K55" s="5"/>
      <c r="L55" s="5"/>
      <c r="M55" s="5"/>
      <c r="N55" s="5"/>
      <c r="O55" s="5"/>
      <c r="P55" s="5"/>
      <c r="Q55" s="5"/>
      <c r="R55" s="5"/>
      <c r="S55" s="5"/>
      <c r="T55" s="5"/>
      <c r="U55" s="5"/>
      <c r="V55" s="5"/>
      <c r="W55" s="5"/>
      <c r="X55" s="5"/>
      <c r="Y55" s="5"/>
      <c r="Z55" s="5"/>
    </row>
    <row r="56" ht="15.75" customHeight="1">
      <c r="A56" s="5" t="s">
        <v>29</v>
      </c>
      <c r="B56" s="5">
        <v>20.67569407</v>
      </c>
      <c r="C56" s="5"/>
      <c r="D56" s="5"/>
      <c r="E56" s="5"/>
      <c r="F56" s="5"/>
      <c r="G56" s="5"/>
      <c r="H56" s="5"/>
      <c r="I56" s="5" t="s">
        <v>29</v>
      </c>
      <c r="J56" s="5">
        <v>23.63248018</v>
      </c>
      <c r="K56" s="5"/>
      <c r="L56" s="5"/>
      <c r="M56" s="5"/>
      <c r="N56" s="5"/>
      <c r="O56" s="5"/>
      <c r="P56" s="5"/>
      <c r="Q56" s="5"/>
      <c r="R56" s="5"/>
      <c r="S56" s="5"/>
      <c r="T56" s="5"/>
      <c r="U56" s="5"/>
      <c r="V56" s="5"/>
      <c r="W56" s="5"/>
      <c r="X56" s="5"/>
      <c r="Y56" s="5"/>
      <c r="Z56" s="5"/>
    </row>
    <row r="57" ht="15.75" customHeight="1">
      <c r="A57" s="5" t="s">
        <v>214</v>
      </c>
      <c r="B57" s="5">
        <f>B52+B53-B54-B55</f>
        <v>32.33629481</v>
      </c>
      <c r="C57" s="5"/>
      <c r="D57" s="5"/>
      <c r="E57" s="5"/>
      <c r="F57" s="5"/>
      <c r="G57" s="5"/>
      <c r="H57" s="5"/>
      <c r="I57" s="5" t="s">
        <v>214</v>
      </c>
      <c r="J57" s="5">
        <f>J52+J53-J54-J55</f>
        <v>35.86650417</v>
      </c>
      <c r="K57" s="5"/>
      <c r="L57" s="5"/>
      <c r="M57" s="5"/>
      <c r="N57" s="5"/>
      <c r="O57" s="5"/>
      <c r="P57" s="5"/>
      <c r="Q57" s="5"/>
      <c r="R57" s="5"/>
      <c r="S57" s="5"/>
      <c r="T57" s="5"/>
      <c r="U57" s="5"/>
      <c r="V57" s="5"/>
      <c r="W57" s="5"/>
      <c r="X57" s="5"/>
      <c r="Y57" s="5"/>
      <c r="Z57" s="5"/>
    </row>
    <row r="58" ht="15.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B7 B32 B49 B57 G36:G41 J7 J32 J49 J57 O36:O41">
    <cfRule type="colorScale" priority="1">
      <colorScale>
        <cfvo type="min"/>
        <cfvo type="formula" val="0"/>
        <cfvo type="max"/>
        <color rgb="FFEA4335"/>
        <color rgb="FFFFFFFF"/>
        <color rgb="FF57BB8A"/>
      </colorScale>
    </cfRule>
  </conditionalFormatting>
  <conditionalFormatting sqref="B2:B6 B10:B13 B16:B18 B21:B24 B27:B31 B36:F41 B44:B48 B52:B56 J2:J6 J10:J13 J16:J18 J21:J24 J27:J31 J36:N41 J44:J48 J52:J56">
    <cfRule type="colorScale" priority="2">
      <colorScale>
        <cfvo type="min"/>
        <cfvo type="max"/>
        <color rgb="FFFFFFFF"/>
        <color rgb="FF57BB8A"/>
      </colorScale>
    </cfRule>
  </conditionalFormatting>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38.0"/>
    <col customWidth="1" min="2" max="3" width="12.63"/>
    <col customWidth="1" min="4" max="4" width="38.0"/>
    <col customWidth="1" min="5" max="6" width="12.63"/>
  </cols>
  <sheetData>
    <row r="1" ht="15.75" customHeight="1">
      <c r="A1" s="64" t="s">
        <v>217</v>
      </c>
      <c r="B1" s="5"/>
      <c r="C1" s="5"/>
      <c r="D1" s="64" t="s">
        <v>218</v>
      </c>
      <c r="E1" s="5"/>
      <c r="F1" s="5"/>
      <c r="G1" s="5"/>
      <c r="H1" s="5"/>
      <c r="I1" s="5"/>
      <c r="J1" s="5"/>
      <c r="K1" s="5"/>
      <c r="L1" s="5"/>
      <c r="M1" s="5"/>
      <c r="N1" s="5"/>
      <c r="O1" s="5"/>
      <c r="P1" s="5"/>
      <c r="Q1" s="5"/>
      <c r="R1" s="5"/>
      <c r="S1" s="5"/>
      <c r="T1" s="5"/>
      <c r="U1" s="5"/>
      <c r="V1" s="5"/>
      <c r="W1" s="5"/>
      <c r="X1" s="5"/>
      <c r="Y1" s="5"/>
      <c r="Z1" s="5"/>
    </row>
    <row r="2" ht="15.75" customHeight="1">
      <c r="A2" s="5" t="s">
        <v>219</v>
      </c>
      <c r="B2" s="5">
        <v>10.31988002</v>
      </c>
      <c r="C2" s="5"/>
      <c r="D2" s="5" t="s">
        <v>219</v>
      </c>
      <c r="E2" s="5">
        <v>11.95651439</v>
      </c>
      <c r="F2" s="5"/>
      <c r="G2" s="5"/>
      <c r="H2" s="5"/>
      <c r="I2" s="5"/>
      <c r="J2" s="5"/>
      <c r="K2" s="5"/>
      <c r="L2" s="5"/>
      <c r="M2" s="5"/>
      <c r="N2" s="5"/>
      <c r="O2" s="5"/>
      <c r="P2" s="5"/>
      <c r="Q2" s="5"/>
      <c r="R2" s="5"/>
      <c r="S2" s="5"/>
      <c r="T2" s="5"/>
      <c r="U2" s="5"/>
      <c r="V2" s="5"/>
      <c r="W2" s="5"/>
      <c r="X2" s="5"/>
      <c r="Y2" s="5"/>
      <c r="Z2" s="5"/>
    </row>
    <row r="3" ht="15.75" customHeight="1">
      <c r="A3" s="5" t="s">
        <v>220</v>
      </c>
      <c r="B3" s="5">
        <v>23.16334773</v>
      </c>
      <c r="C3" s="5"/>
      <c r="D3" s="5" t="s">
        <v>220</v>
      </c>
      <c r="E3" s="5">
        <v>24.67305207</v>
      </c>
      <c r="F3" s="5"/>
      <c r="G3" s="5"/>
      <c r="H3" s="5"/>
      <c r="I3" s="5"/>
      <c r="J3" s="5"/>
      <c r="K3" s="5"/>
      <c r="L3" s="5"/>
      <c r="M3" s="5"/>
      <c r="N3" s="5"/>
      <c r="O3" s="5"/>
      <c r="P3" s="5"/>
      <c r="Q3" s="5"/>
      <c r="R3" s="5"/>
      <c r="S3" s="5"/>
      <c r="T3" s="5"/>
      <c r="U3" s="5"/>
      <c r="V3" s="5"/>
      <c r="W3" s="5"/>
      <c r="X3" s="5"/>
      <c r="Y3" s="5"/>
      <c r="Z3" s="5"/>
    </row>
    <row r="4" ht="15.75" customHeight="1">
      <c r="A4" s="5" t="s">
        <v>221</v>
      </c>
      <c r="B4" s="5">
        <v>10.62182123</v>
      </c>
      <c r="C4" s="5"/>
      <c r="D4" s="5" t="s">
        <v>221</v>
      </c>
      <c r="E4" s="5">
        <v>9.775697628</v>
      </c>
      <c r="F4" s="5"/>
      <c r="G4" s="5"/>
      <c r="H4" s="5"/>
      <c r="I4" s="5"/>
      <c r="J4" s="5"/>
      <c r="K4" s="5"/>
      <c r="L4" s="5"/>
      <c r="M4" s="5"/>
      <c r="N4" s="5"/>
      <c r="O4" s="5"/>
      <c r="P4" s="5"/>
      <c r="Q4" s="5"/>
      <c r="R4" s="5"/>
      <c r="S4" s="5"/>
      <c r="T4" s="5"/>
      <c r="U4" s="5"/>
      <c r="V4" s="5"/>
      <c r="W4" s="5"/>
      <c r="X4" s="5"/>
      <c r="Y4" s="5"/>
      <c r="Z4" s="5"/>
    </row>
    <row r="5" ht="15.75" customHeight="1">
      <c r="A5" s="5" t="s">
        <v>222</v>
      </c>
      <c r="B5" s="5">
        <v>9.960318185</v>
      </c>
      <c r="C5" s="5"/>
      <c r="D5" s="5" t="s">
        <v>222</v>
      </c>
      <c r="E5" s="5">
        <v>12.782913</v>
      </c>
      <c r="F5" s="5"/>
      <c r="G5" s="5"/>
      <c r="H5" s="5"/>
      <c r="I5" s="5"/>
      <c r="J5" s="5"/>
      <c r="K5" s="5"/>
      <c r="L5" s="5"/>
      <c r="M5" s="5"/>
      <c r="N5" s="5"/>
      <c r="O5" s="5"/>
      <c r="P5" s="5"/>
      <c r="Q5" s="5"/>
      <c r="R5" s="5"/>
      <c r="S5" s="5"/>
      <c r="T5" s="5"/>
      <c r="U5" s="5"/>
      <c r="V5" s="5"/>
      <c r="W5" s="5"/>
      <c r="X5" s="5"/>
      <c r="Y5" s="5"/>
      <c r="Z5" s="5"/>
    </row>
    <row r="6" ht="15.75" customHeight="1">
      <c r="A6" s="5" t="s">
        <v>223</v>
      </c>
      <c r="B6" s="5">
        <v>5.180040791</v>
      </c>
      <c r="C6" s="5"/>
      <c r="D6" s="5" t="s">
        <v>223</v>
      </c>
      <c r="E6" s="5">
        <v>4.586675524</v>
      </c>
      <c r="F6" s="5"/>
      <c r="G6" s="5"/>
      <c r="H6" s="5"/>
      <c r="I6" s="5"/>
      <c r="J6" s="5"/>
      <c r="K6" s="5"/>
      <c r="L6" s="5"/>
      <c r="M6" s="5"/>
      <c r="N6" s="5"/>
      <c r="O6" s="5"/>
      <c r="P6" s="5"/>
      <c r="Q6" s="5"/>
      <c r="R6" s="5"/>
      <c r="S6" s="5"/>
      <c r="T6" s="5"/>
      <c r="U6" s="5"/>
      <c r="V6" s="5"/>
      <c r="W6" s="5"/>
      <c r="X6" s="5"/>
      <c r="Y6" s="5"/>
      <c r="Z6" s="5"/>
    </row>
    <row r="7" ht="15.75" customHeight="1">
      <c r="A7" s="5" t="s">
        <v>224</v>
      </c>
      <c r="B7" s="5">
        <v>40.31095337</v>
      </c>
      <c r="C7" s="5"/>
      <c r="D7" s="5" t="s">
        <v>224</v>
      </c>
      <c r="E7" s="5">
        <v>36.0031839</v>
      </c>
      <c r="F7" s="5"/>
      <c r="G7" s="5"/>
      <c r="H7" s="5"/>
      <c r="I7" s="5"/>
      <c r="J7" s="5"/>
      <c r="K7" s="5"/>
      <c r="L7" s="5"/>
      <c r="M7" s="5"/>
      <c r="N7" s="5"/>
      <c r="O7" s="5"/>
      <c r="P7" s="5"/>
      <c r="Q7" s="5"/>
      <c r="R7" s="5"/>
      <c r="S7" s="5"/>
      <c r="T7" s="5"/>
      <c r="U7" s="5"/>
      <c r="V7" s="5"/>
      <c r="W7" s="5"/>
      <c r="X7" s="5"/>
      <c r="Y7" s="5"/>
      <c r="Z7" s="5"/>
    </row>
    <row r="8" ht="15.75" customHeight="1">
      <c r="A8" s="5" t="s">
        <v>225</v>
      </c>
      <c r="B8" s="5">
        <v>0.4436386722</v>
      </c>
      <c r="C8" s="5"/>
      <c r="D8" s="5" t="s">
        <v>225</v>
      </c>
      <c r="E8" s="5">
        <v>0.2219634908</v>
      </c>
      <c r="F8" s="5"/>
      <c r="G8" s="5"/>
      <c r="H8" s="5"/>
      <c r="I8" s="5"/>
      <c r="J8" s="5"/>
      <c r="K8" s="5"/>
      <c r="L8" s="5"/>
      <c r="M8" s="5"/>
      <c r="N8" s="5"/>
      <c r="O8" s="5"/>
      <c r="P8" s="5"/>
      <c r="Q8" s="5"/>
      <c r="R8" s="5"/>
      <c r="S8" s="5"/>
      <c r="T8" s="5"/>
      <c r="U8" s="5"/>
      <c r="V8" s="5"/>
      <c r="W8" s="5"/>
      <c r="X8" s="5"/>
      <c r="Y8" s="5"/>
      <c r="Z8" s="5"/>
    </row>
    <row r="9" ht="15.75" customHeight="1">
      <c r="A9" s="5"/>
      <c r="B9" s="5"/>
      <c r="C9" s="5"/>
      <c r="D9" s="5"/>
      <c r="E9" s="5"/>
      <c r="F9" s="5"/>
      <c r="G9" s="5"/>
      <c r="H9" s="5"/>
      <c r="I9" s="5"/>
      <c r="J9" s="5"/>
      <c r="K9" s="5"/>
      <c r="L9" s="5"/>
      <c r="M9" s="5"/>
      <c r="N9" s="5"/>
      <c r="O9" s="5"/>
      <c r="P9" s="5"/>
      <c r="Q9" s="5"/>
      <c r="R9" s="5"/>
      <c r="S9" s="5"/>
      <c r="T9" s="5"/>
      <c r="U9" s="5"/>
      <c r="V9" s="5"/>
      <c r="W9" s="5"/>
      <c r="X9" s="5"/>
      <c r="Y9" s="5"/>
      <c r="Z9" s="5"/>
    </row>
    <row r="10" ht="15.75" customHeight="1">
      <c r="A10" s="64" t="s">
        <v>226</v>
      </c>
      <c r="B10" s="5"/>
      <c r="C10" s="5"/>
      <c r="D10" s="64" t="s">
        <v>227</v>
      </c>
      <c r="E10" s="5"/>
      <c r="F10" s="5"/>
      <c r="G10" s="5"/>
      <c r="H10" s="5"/>
      <c r="I10" s="5"/>
      <c r="J10" s="5"/>
      <c r="K10" s="5"/>
      <c r="L10" s="5"/>
      <c r="M10" s="5"/>
      <c r="N10" s="5"/>
      <c r="O10" s="5"/>
      <c r="P10" s="5"/>
      <c r="Q10" s="5"/>
      <c r="R10" s="5"/>
      <c r="S10" s="5"/>
      <c r="T10" s="5"/>
      <c r="U10" s="5"/>
      <c r="V10" s="5"/>
      <c r="W10" s="5"/>
      <c r="X10" s="5"/>
      <c r="Y10" s="5"/>
      <c r="Z10" s="5"/>
    </row>
    <row r="11" ht="15.75" customHeight="1">
      <c r="A11" s="5" t="s">
        <v>219</v>
      </c>
      <c r="B11" s="5">
        <v>15.85546698</v>
      </c>
      <c r="C11" s="5"/>
      <c r="D11" s="5" t="s">
        <v>219</v>
      </c>
      <c r="E11" s="5">
        <v>17.40957259</v>
      </c>
      <c r="F11" s="5"/>
      <c r="G11" s="5"/>
      <c r="H11" s="5"/>
      <c r="I11" s="5"/>
      <c r="J11" s="5"/>
      <c r="K11" s="5"/>
      <c r="L11" s="5"/>
      <c r="M11" s="5"/>
      <c r="N11" s="5"/>
      <c r="O11" s="5"/>
      <c r="P11" s="5"/>
      <c r="Q11" s="5"/>
      <c r="R11" s="5"/>
      <c r="S11" s="5"/>
      <c r="T11" s="5"/>
      <c r="U11" s="5"/>
      <c r="V11" s="5"/>
      <c r="W11" s="5"/>
      <c r="X11" s="5"/>
      <c r="Y11" s="5"/>
      <c r="Z11" s="5"/>
    </row>
    <row r="12" ht="15.75" customHeight="1">
      <c r="A12" s="5" t="s">
        <v>220</v>
      </c>
      <c r="B12" s="5">
        <v>4.073202539</v>
      </c>
      <c r="C12" s="5"/>
      <c r="D12" s="5" t="s">
        <v>220</v>
      </c>
      <c r="E12" s="5">
        <v>5.382781786</v>
      </c>
      <c r="F12" s="5"/>
      <c r="G12" s="5"/>
      <c r="H12" s="5"/>
      <c r="I12" s="5"/>
      <c r="J12" s="5"/>
      <c r="K12" s="5"/>
      <c r="L12" s="5"/>
      <c r="M12" s="5"/>
      <c r="N12" s="5"/>
      <c r="O12" s="5"/>
      <c r="P12" s="5"/>
      <c r="Q12" s="5"/>
      <c r="R12" s="5"/>
      <c r="S12" s="5"/>
      <c r="T12" s="5"/>
      <c r="U12" s="5"/>
      <c r="V12" s="5"/>
      <c r="W12" s="5"/>
      <c r="X12" s="5"/>
      <c r="Y12" s="5"/>
      <c r="Z12" s="5"/>
    </row>
    <row r="13" ht="15.75" customHeight="1">
      <c r="A13" s="5" t="s">
        <v>221</v>
      </c>
      <c r="B13" s="5">
        <v>31.53658146</v>
      </c>
      <c r="C13" s="5"/>
      <c r="D13" s="5" t="s">
        <v>221</v>
      </c>
      <c r="E13" s="5">
        <v>31.69743577</v>
      </c>
      <c r="F13" s="5"/>
      <c r="G13" s="5"/>
      <c r="H13" s="5"/>
      <c r="I13" s="5"/>
      <c r="J13" s="5"/>
      <c r="K13" s="5"/>
      <c r="L13" s="5"/>
      <c r="M13" s="5"/>
      <c r="N13" s="5"/>
      <c r="O13" s="5"/>
      <c r="P13" s="5"/>
      <c r="Q13" s="5"/>
      <c r="R13" s="5"/>
      <c r="S13" s="5"/>
      <c r="T13" s="5"/>
      <c r="U13" s="5"/>
      <c r="V13" s="5"/>
      <c r="W13" s="5"/>
      <c r="X13" s="5"/>
      <c r="Y13" s="5"/>
      <c r="Z13" s="5"/>
    </row>
    <row r="14" ht="15.75" customHeight="1">
      <c r="A14" s="5" t="s">
        <v>222</v>
      </c>
      <c r="B14" s="5">
        <v>4.741356374</v>
      </c>
      <c r="C14" s="5"/>
      <c r="D14" s="5" t="s">
        <v>222</v>
      </c>
      <c r="E14" s="5">
        <v>7.570322906</v>
      </c>
      <c r="F14" s="5"/>
      <c r="G14" s="5"/>
      <c r="H14" s="5"/>
      <c r="I14" s="5"/>
      <c r="J14" s="5"/>
      <c r="K14" s="5"/>
      <c r="L14" s="5"/>
      <c r="M14" s="5"/>
      <c r="N14" s="5"/>
      <c r="O14" s="5"/>
      <c r="P14" s="5"/>
      <c r="Q14" s="5"/>
      <c r="R14" s="5"/>
      <c r="S14" s="5"/>
      <c r="T14" s="5"/>
      <c r="U14" s="5"/>
      <c r="V14" s="5"/>
      <c r="W14" s="5"/>
      <c r="X14" s="5"/>
      <c r="Y14" s="5"/>
      <c r="Z14" s="5"/>
    </row>
    <row r="15" ht="15.75" customHeight="1">
      <c r="A15" s="5" t="s">
        <v>223</v>
      </c>
      <c r="B15" s="5">
        <v>1.978681466</v>
      </c>
      <c r="C15" s="5"/>
      <c r="D15" s="5" t="s">
        <v>223</v>
      </c>
      <c r="E15" s="5">
        <v>2.245771204</v>
      </c>
      <c r="F15" s="5"/>
      <c r="G15" s="5"/>
      <c r="H15" s="5"/>
      <c r="I15" s="5"/>
      <c r="J15" s="5"/>
      <c r="K15" s="5"/>
      <c r="L15" s="5"/>
      <c r="M15" s="5"/>
      <c r="N15" s="5"/>
      <c r="O15" s="5"/>
      <c r="P15" s="5"/>
      <c r="Q15" s="5"/>
      <c r="R15" s="5"/>
      <c r="S15" s="5"/>
      <c r="T15" s="5"/>
      <c r="U15" s="5"/>
      <c r="V15" s="5"/>
      <c r="W15" s="5"/>
      <c r="X15" s="5"/>
      <c r="Y15" s="5"/>
      <c r="Z15" s="5"/>
    </row>
    <row r="16" ht="15.75" customHeight="1">
      <c r="A16" s="5" t="s">
        <v>224</v>
      </c>
      <c r="B16" s="5">
        <v>16.36045008</v>
      </c>
      <c r="C16" s="5"/>
      <c r="D16" s="5" t="s">
        <v>224</v>
      </c>
      <c r="E16" s="5">
        <v>17.53399521</v>
      </c>
      <c r="F16" s="5"/>
      <c r="G16" s="5"/>
      <c r="H16" s="5"/>
      <c r="I16" s="5"/>
      <c r="J16" s="5"/>
      <c r="K16" s="5"/>
      <c r="L16" s="5"/>
      <c r="M16" s="5"/>
      <c r="N16" s="5"/>
      <c r="O16" s="5"/>
      <c r="P16" s="5"/>
      <c r="Q16" s="5"/>
      <c r="R16" s="5"/>
      <c r="S16" s="5"/>
      <c r="T16" s="5"/>
      <c r="U16" s="5"/>
      <c r="V16" s="5"/>
      <c r="W16" s="5"/>
      <c r="X16" s="5"/>
      <c r="Y16" s="5"/>
      <c r="Z16" s="5"/>
    </row>
    <row r="17" ht="15.75" customHeight="1">
      <c r="A17" s="5" t="s">
        <v>225</v>
      </c>
      <c r="B17" s="5">
        <v>25.45426109</v>
      </c>
      <c r="C17" s="5"/>
      <c r="D17" s="5" t="s">
        <v>225</v>
      </c>
      <c r="E17" s="5">
        <v>18.16012054</v>
      </c>
      <c r="F17" s="5"/>
      <c r="G17" s="5"/>
      <c r="H17" s="5"/>
      <c r="I17" s="5"/>
      <c r="J17" s="5"/>
      <c r="K17" s="5"/>
      <c r="L17" s="5"/>
      <c r="M17" s="5"/>
      <c r="N17" s="5"/>
      <c r="O17" s="5"/>
      <c r="P17" s="5"/>
      <c r="Q17" s="5"/>
      <c r="R17" s="5"/>
      <c r="S17" s="5"/>
      <c r="T17" s="5"/>
      <c r="U17" s="5"/>
      <c r="V17" s="5"/>
      <c r="W17" s="5"/>
      <c r="X17" s="5"/>
      <c r="Y17" s="5"/>
      <c r="Z17" s="5"/>
    </row>
    <row r="18" ht="15.75" customHeight="1">
      <c r="A18" s="5"/>
      <c r="B18" s="5"/>
      <c r="C18" s="5"/>
      <c r="D18" s="5"/>
      <c r="E18" s="5"/>
      <c r="F18" s="5"/>
      <c r="G18" s="5"/>
      <c r="H18" s="5"/>
      <c r="I18" s="5"/>
      <c r="J18" s="5"/>
      <c r="K18" s="5"/>
      <c r="L18" s="5"/>
      <c r="M18" s="5"/>
      <c r="N18" s="5"/>
      <c r="O18" s="5"/>
      <c r="P18" s="5"/>
      <c r="Q18" s="5"/>
      <c r="R18" s="5"/>
      <c r="S18" s="5"/>
      <c r="T18" s="5"/>
      <c r="U18" s="5"/>
      <c r="V18" s="5"/>
      <c r="W18" s="5"/>
      <c r="X18" s="5"/>
      <c r="Y18" s="5"/>
      <c r="Z18" s="5"/>
    </row>
    <row r="19" ht="15.75" customHeight="1">
      <c r="A19" s="64" t="s">
        <v>228</v>
      </c>
      <c r="B19" s="5"/>
      <c r="C19" s="5"/>
      <c r="D19" s="64" t="s">
        <v>229</v>
      </c>
      <c r="E19" s="5"/>
      <c r="F19" s="5"/>
      <c r="G19" s="5"/>
      <c r="H19" s="5"/>
      <c r="I19" s="5"/>
      <c r="J19" s="5"/>
      <c r="K19" s="5"/>
      <c r="L19" s="5"/>
      <c r="M19" s="5"/>
      <c r="N19" s="5"/>
      <c r="O19" s="5"/>
      <c r="P19" s="5"/>
      <c r="Q19" s="5"/>
      <c r="R19" s="5"/>
      <c r="S19" s="5"/>
      <c r="T19" s="5"/>
      <c r="U19" s="5"/>
      <c r="V19" s="5"/>
      <c r="W19" s="5"/>
      <c r="X19" s="5"/>
      <c r="Y19" s="5"/>
      <c r="Z19" s="5"/>
    </row>
    <row r="20" ht="15.75" customHeight="1">
      <c r="A20" s="5" t="s">
        <v>219</v>
      </c>
      <c r="B20" s="5">
        <v>13.70245795</v>
      </c>
      <c r="C20" s="5"/>
      <c r="D20" s="5" t="s">
        <v>219</v>
      </c>
      <c r="E20" s="5">
        <v>17.75891094</v>
      </c>
      <c r="F20" s="5"/>
      <c r="G20" s="5"/>
      <c r="H20" s="5"/>
      <c r="I20" s="5"/>
      <c r="J20" s="5"/>
      <c r="K20" s="5"/>
      <c r="L20" s="5"/>
      <c r="M20" s="5"/>
      <c r="N20" s="5"/>
      <c r="O20" s="5"/>
      <c r="P20" s="5"/>
      <c r="Q20" s="5"/>
      <c r="R20" s="5"/>
      <c r="S20" s="5"/>
      <c r="T20" s="5"/>
      <c r="U20" s="5"/>
      <c r="V20" s="5"/>
      <c r="W20" s="5"/>
      <c r="X20" s="5"/>
      <c r="Y20" s="5"/>
      <c r="Z20" s="5"/>
    </row>
    <row r="21" ht="15.75" customHeight="1">
      <c r="A21" s="5" t="s">
        <v>220</v>
      </c>
      <c r="B21" s="5">
        <v>21.10818721</v>
      </c>
      <c r="C21" s="5"/>
      <c r="D21" s="5" t="s">
        <v>220</v>
      </c>
      <c r="E21" s="5">
        <v>23.25668164</v>
      </c>
      <c r="F21" s="5"/>
      <c r="G21" s="5"/>
      <c r="H21" s="5"/>
      <c r="I21" s="5"/>
      <c r="J21" s="5"/>
      <c r="K21" s="5"/>
      <c r="L21" s="5"/>
      <c r="M21" s="5"/>
      <c r="N21" s="5"/>
      <c r="O21" s="5"/>
      <c r="P21" s="5"/>
      <c r="Q21" s="5"/>
      <c r="R21" s="5"/>
      <c r="S21" s="5"/>
      <c r="T21" s="5"/>
      <c r="U21" s="5"/>
      <c r="V21" s="5"/>
      <c r="W21" s="5"/>
      <c r="X21" s="5"/>
      <c r="Y21" s="5"/>
      <c r="Z21" s="5"/>
    </row>
    <row r="22" ht="15.75" customHeight="1">
      <c r="A22" s="5" t="s">
        <v>221</v>
      </c>
      <c r="B22" s="5">
        <v>6.37158675</v>
      </c>
      <c r="C22" s="5"/>
      <c r="D22" s="5" t="s">
        <v>221</v>
      </c>
      <c r="E22" s="5">
        <v>8.036992552</v>
      </c>
      <c r="F22" s="5"/>
      <c r="G22" s="5"/>
      <c r="H22" s="5"/>
      <c r="I22" s="5"/>
      <c r="J22" s="5"/>
      <c r="K22" s="5"/>
      <c r="L22" s="5"/>
      <c r="M22" s="5"/>
      <c r="N22" s="5"/>
      <c r="O22" s="5"/>
      <c r="P22" s="5"/>
      <c r="Q22" s="5"/>
      <c r="R22" s="5"/>
      <c r="S22" s="5"/>
      <c r="T22" s="5"/>
      <c r="U22" s="5"/>
      <c r="V22" s="5"/>
      <c r="W22" s="5"/>
      <c r="X22" s="5"/>
      <c r="Y22" s="5"/>
      <c r="Z22" s="5"/>
    </row>
    <row r="23" ht="15.75" customHeight="1">
      <c r="A23" s="5" t="s">
        <v>222</v>
      </c>
      <c r="B23" s="5">
        <v>25.56426086</v>
      </c>
      <c r="C23" s="5"/>
      <c r="D23" s="5" t="s">
        <v>222</v>
      </c>
      <c r="E23" s="5">
        <v>28.22764014</v>
      </c>
      <c r="F23" s="5"/>
      <c r="G23" s="5"/>
      <c r="H23" s="5"/>
      <c r="I23" s="5"/>
      <c r="J23" s="5"/>
      <c r="K23" s="5"/>
      <c r="L23" s="5"/>
      <c r="M23" s="5"/>
      <c r="N23" s="5"/>
      <c r="O23" s="5"/>
      <c r="P23" s="5"/>
      <c r="Q23" s="5"/>
      <c r="R23" s="5"/>
      <c r="S23" s="5"/>
      <c r="T23" s="5"/>
      <c r="U23" s="5"/>
      <c r="V23" s="5"/>
      <c r="W23" s="5"/>
      <c r="X23" s="5"/>
      <c r="Y23" s="5"/>
      <c r="Z23" s="5"/>
    </row>
    <row r="24" ht="15.75" customHeight="1">
      <c r="A24" s="5" t="s">
        <v>223</v>
      </c>
      <c r="B24" s="5">
        <v>2.180674635</v>
      </c>
      <c r="C24" s="5"/>
      <c r="D24" s="5" t="s">
        <v>223</v>
      </c>
      <c r="E24" s="5">
        <v>2.211210641</v>
      </c>
      <c r="F24" s="5"/>
      <c r="G24" s="5"/>
      <c r="H24" s="5"/>
      <c r="I24" s="5"/>
      <c r="J24" s="5"/>
      <c r="K24" s="5"/>
      <c r="L24" s="5"/>
      <c r="M24" s="5"/>
      <c r="N24" s="5"/>
      <c r="O24" s="5"/>
      <c r="P24" s="5"/>
      <c r="Q24" s="5"/>
      <c r="R24" s="5"/>
      <c r="S24" s="5"/>
      <c r="T24" s="5"/>
      <c r="U24" s="5"/>
      <c r="V24" s="5"/>
      <c r="W24" s="5"/>
      <c r="X24" s="5"/>
      <c r="Y24" s="5"/>
      <c r="Z24" s="5"/>
    </row>
    <row r="25" ht="15.75" customHeight="1">
      <c r="A25" s="5" t="s">
        <v>224</v>
      </c>
      <c r="B25" s="5">
        <v>12.55164918</v>
      </c>
      <c r="C25" s="5"/>
      <c r="D25" s="5" t="s">
        <v>224</v>
      </c>
      <c r="E25" s="5">
        <v>10.45672375</v>
      </c>
      <c r="F25" s="5"/>
      <c r="G25" s="5"/>
      <c r="H25" s="5"/>
      <c r="I25" s="5"/>
      <c r="J25" s="5"/>
      <c r="K25" s="5"/>
      <c r="L25" s="5"/>
      <c r="M25" s="5"/>
      <c r="N25" s="5"/>
      <c r="O25" s="5"/>
      <c r="P25" s="5"/>
      <c r="Q25" s="5"/>
      <c r="R25" s="5"/>
      <c r="S25" s="5"/>
      <c r="T25" s="5"/>
      <c r="U25" s="5"/>
      <c r="V25" s="5"/>
      <c r="W25" s="5"/>
      <c r="X25" s="5"/>
      <c r="Y25" s="5"/>
      <c r="Z25" s="5"/>
    </row>
    <row r="26" ht="15.75" customHeight="1">
      <c r="A26" s="5" t="s">
        <v>225</v>
      </c>
      <c r="B26" s="5">
        <v>18.52118342</v>
      </c>
      <c r="C26" s="5"/>
      <c r="D26" s="5" t="s">
        <v>225</v>
      </c>
      <c r="E26" s="5">
        <v>10.05184033</v>
      </c>
      <c r="F26" s="5"/>
      <c r="G26" s="5"/>
      <c r="H26" s="5"/>
      <c r="I26" s="5"/>
      <c r="J26" s="5"/>
      <c r="K26" s="5"/>
      <c r="L26" s="5"/>
      <c r="M26" s="5"/>
      <c r="N26" s="5"/>
      <c r="O26" s="5"/>
      <c r="P26" s="5"/>
      <c r="Q26" s="5"/>
      <c r="R26" s="5"/>
      <c r="S26" s="5"/>
      <c r="T26" s="5"/>
      <c r="U26" s="5"/>
      <c r="V26" s="5"/>
      <c r="W26" s="5"/>
      <c r="X26" s="5"/>
      <c r="Y26" s="5"/>
      <c r="Z26" s="5"/>
    </row>
    <row r="27" ht="15.7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ht="15.75" customHeight="1">
      <c r="A28" s="64" t="s">
        <v>230</v>
      </c>
      <c r="B28" s="5"/>
      <c r="C28" s="5"/>
      <c r="D28" s="64" t="s">
        <v>231</v>
      </c>
      <c r="E28" s="5"/>
      <c r="F28" s="5"/>
      <c r="G28" s="5"/>
      <c r="H28" s="5"/>
      <c r="I28" s="5"/>
      <c r="J28" s="5"/>
      <c r="K28" s="5"/>
      <c r="L28" s="5"/>
      <c r="M28" s="5"/>
      <c r="N28" s="5"/>
      <c r="O28" s="5"/>
      <c r="P28" s="5"/>
      <c r="Q28" s="5"/>
      <c r="R28" s="5"/>
      <c r="S28" s="5"/>
      <c r="T28" s="5"/>
      <c r="U28" s="5"/>
      <c r="V28" s="5"/>
      <c r="W28" s="5"/>
      <c r="X28" s="5"/>
      <c r="Y28" s="5"/>
      <c r="Z28" s="5"/>
    </row>
    <row r="29" ht="15.75" customHeight="1">
      <c r="A29" s="5" t="s">
        <v>232</v>
      </c>
      <c r="B29" s="5">
        <v>10.1</v>
      </c>
      <c r="C29" s="5"/>
      <c r="D29" s="5" t="s">
        <v>232</v>
      </c>
      <c r="E29" s="5">
        <v>8.6</v>
      </c>
      <c r="F29" s="5"/>
      <c r="G29" s="5"/>
      <c r="H29" s="5"/>
      <c r="I29" s="5"/>
      <c r="J29" s="5"/>
      <c r="K29" s="5"/>
      <c r="L29" s="5"/>
      <c r="M29" s="5"/>
      <c r="N29" s="5"/>
      <c r="O29" s="5"/>
      <c r="P29" s="5"/>
      <c r="Q29" s="5"/>
      <c r="R29" s="5"/>
      <c r="S29" s="5"/>
      <c r="T29" s="5"/>
      <c r="U29" s="5"/>
      <c r="V29" s="5"/>
      <c r="W29" s="5"/>
      <c r="X29" s="5"/>
      <c r="Y29" s="5"/>
      <c r="Z29" s="5"/>
    </row>
    <row r="30" ht="15.75" customHeight="1">
      <c r="A30" s="5" t="s">
        <v>233</v>
      </c>
      <c r="B30" s="5">
        <v>10.8</v>
      </c>
      <c r="C30" s="5"/>
      <c r="D30" s="5" t="s">
        <v>233</v>
      </c>
      <c r="E30" s="5">
        <v>10.6</v>
      </c>
      <c r="F30" s="5"/>
      <c r="G30" s="5"/>
      <c r="H30" s="5"/>
      <c r="I30" s="5"/>
      <c r="J30" s="5"/>
      <c r="K30" s="5"/>
      <c r="L30" s="5"/>
      <c r="M30" s="5"/>
      <c r="N30" s="5"/>
      <c r="O30" s="5"/>
      <c r="P30" s="5"/>
      <c r="Q30" s="5"/>
      <c r="R30" s="5"/>
      <c r="S30" s="5"/>
      <c r="T30" s="5"/>
      <c r="U30" s="5"/>
      <c r="V30" s="5"/>
      <c r="W30" s="5"/>
      <c r="X30" s="5"/>
      <c r="Y30" s="5"/>
      <c r="Z30" s="5"/>
    </row>
    <row r="31" ht="15.75" customHeight="1">
      <c r="A31" s="5" t="s">
        <v>234</v>
      </c>
      <c r="B31" s="5">
        <v>9.9</v>
      </c>
      <c r="C31" s="5"/>
      <c r="D31" s="5" t="s">
        <v>234</v>
      </c>
      <c r="E31" s="5">
        <v>9.7</v>
      </c>
      <c r="F31" s="5"/>
      <c r="G31" s="5"/>
      <c r="H31" s="5"/>
      <c r="I31" s="5"/>
      <c r="J31" s="5"/>
      <c r="K31" s="5"/>
      <c r="L31" s="5"/>
      <c r="M31" s="5"/>
      <c r="N31" s="5"/>
      <c r="O31" s="5"/>
      <c r="P31" s="5"/>
      <c r="Q31" s="5"/>
      <c r="R31" s="5"/>
      <c r="S31" s="5"/>
      <c r="T31" s="5"/>
      <c r="U31" s="5"/>
      <c r="V31" s="5"/>
      <c r="W31" s="5"/>
      <c r="X31" s="5"/>
      <c r="Y31" s="5"/>
      <c r="Z31" s="5"/>
    </row>
    <row r="32" ht="15.75" customHeight="1">
      <c r="A32" s="5" t="s">
        <v>235</v>
      </c>
      <c r="B32" s="5">
        <v>7.2</v>
      </c>
      <c r="C32" s="5"/>
      <c r="D32" s="5" t="s">
        <v>235</v>
      </c>
      <c r="E32" s="5">
        <v>7.3</v>
      </c>
      <c r="F32" s="5"/>
      <c r="G32" s="5"/>
      <c r="H32" s="5"/>
      <c r="I32" s="5"/>
      <c r="J32" s="5"/>
      <c r="K32" s="5"/>
      <c r="L32" s="5"/>
      <c r="M32" s="5"/>
      <c r="N32" s="5"/>
      <c r="O32" s="5"/>
      <c r="P32" s="5"/>
      <c r="Q32" s="5"/>
      <c r="R32" s="5"/>
      <c r="S32" s="5"/>
      <c r="T32" s="5"/>
      <c r="U32" s="5"/>
      <c r="V32" s="5"/>
      <c r="W32" s="5"/>
      <c r="X32" s="5"/>
      <c r="Y32" s="5"/>
      <c r="Z32" s="5"/>
    </row>
    <row r="33" ht="15.75" customHeight="1">
      <c r="A33" s="5" t="s">
        <v>236</v>
      </c>
      <c r="B33" s="5">
        <v>19.6</v>
      </c>
      <c r="C33" s="5"/>
      <c r="D33" s="5" t="s">
        <v>236</v>
      </c>
      <c r="E33" s="5">
        <v>21.8</v>
      </c>
      <c r="F33" s="5"/>
      <c r="G33" s="5"/>
      <c r="H33" s="5"/>
      <c r="I33" s="5"/>
      <c r="J33" s="5"/>
      <c r="K33" s="5"/>
      <c r="L33" s="5"/>
      <c r="M33" s="5"/>
      <c r="N33" s="5"/>
      <c r="O33" s="5"/>
      <c r="P33" s="5"/>
      <c r="Q33" s="5"/>
      <c r="R33" s="5"/>
      <c r="S33" s="5"/>
      <c r="T33" s="5"/>
      <c r="U33" s="5"/>
      <c r="V33" s="5"/>
      <c r="W33" s="5"/>
      <c r="X33" s="5"/>
      <c r="Y33" s="5"/>
      <c r="Z33" s="5"/>
    </row>
    <row r="34" ht="15.75" customHeight="1">
      <c r="A34" s="5" t="s">
        <v>237</v>
      </c>
      <c r="B34" s="5">
        <v>8.9</v>
      </c>
      <c r="C34" s="5"/>
      <c r="D34" s="5" t="s">
        <v>237</v>
      </c>
      <c r="E34" s="5">
        <v>9.4</v>
      </c>
      <c r="F34" s="5"/>
      <c r="G34" s="5"/>
      <c r="H34" s="5"/>
      <c r="I34" s="5"/>
      <c r="J34" s="5"/>
      <c r="K34" s="5"/>
      <c r="L34" s="5"/>
      <c r="M34" s="5"/>
      <c r="N34" s="5"/>
      <c r="O34" s="5"/>
      <c r="P34" s="5"/>
      <c r="Q34" s="5"/>
      <c r="R34" s="5"/>
      <c r="S34" s="5"/>
      <c r="T34" s="5"/>
      <c r="U34" s="5"/>
      <c r="V34" s="5"/>
      <c r="W34" s="5"/>
      <c r="X34" s="5"/>
      <c r="Y34" s="5"/>
      <c r="Z34" s="5"/>
    </row>
    <row r="35" ht="15.75" customHeight="1">
      <c r="A35" s="5" t="s">
        <v>238</v>
      </c>
      <c r="B35" s="5">
        <v>8.2</v>
      </c>
      <c r="C35" s="5"/>
      <c r="D35" s="5" t="s">
        <v>238</v>
      </c>
      <c r="E35" s="5">
        <v>8.6</v>
      </c>
      <c r="F35" s="5"/>
      <c r="G35" s="5"/>
      <c r="H35" s="5"/>
      <c r="I35" s="5"/>
      <c r="J35" s="5"/>
      <c r="K35" s="5"/>
      <c r="L35" s="5"/>
      <c r="M35" s="5"/>
      <c r="N35" s="5"/>
      <c r="O35" s="5"/>
      <c r="P35" s="5"/>
      <c r="Q35" s="5"/>
      <c r="R35" s="5"/>
      <c r="S35" s="5"/>
      <c r="T35" s="5"/>
      <c r="U35" s="5"/>
      <c r="V35" s="5"/>
      <c r="W35" s="5"/>
      <c r="X35" s="5"/>
      <c r="Y35" s="5"/>
      <c r="Z35" s="5"/>
    </row>
    <row r="36" ht="15.75" customHeight="1">
      <c r="A36" s="5" t="s">
        <v>239</v>
      </c>
      <c r="B36" s="5">
        <v>8.7</v>
      </c>
      <c r="C36" s="5"/>
      <c r="D36" s="5" t="s">
        <v>239</v>
      </c>
      <c r="E36" s="5">
        <v>8.2</v>
      </c>
      <c r="F36" s="5"/>
      <c r="G36" s="5"/>
      <c r="H36" s="5"/>
      <c r="I36" s="5"/>
      <c r="J36" s="5"/>
      <c r="K36" s="5"/>
      <c r="L36" s="5"/>
      <c r="M36" s="5"/>
      <c r="N36" s="5"/>
      <c r="O36" s="5"/>
      <c r="P36" s="5"/>
      <c r="Q36" s="5"/>
      <c r="R36" s="5"/>
      <c r="S36" s="5"/>
      <c r="T36" s="5"/>
      <c r="U36" s="5"/>
      <c r="V36" s="5"/>
      <c r="W36" s="5"/>
      <c r="X36" s="5"/>
      <c r="Y36" s="5"/>
      <c r="Z36" s="5"/>
    </row>
    <row r="37" ht="15.75" customHeight="1">
      <c r="A37" s="5" t="s">
        <v>240</v>
      </c>
      <c r="B37" s="5">
        <v>8.0</v>
      </c>
      <c r="C37" s="5"/>
      <c r="D37" s="5" t="s">
        <v>240</v>
      </c>
      <c r="E37" s="5">
        <v>8.6</v>
      </c>
      <c r="F37" s="5"/>
      <c r="G37" s="5"/>
      <c r="H37" s="5"/>
      <c r="I37" s="5"/>
      <c r="J37" s="5"/>
      <c r="K37" s="5"/>
      <c r="L37" s="5"/>
      <c r="M37" s="5"/>
      <c r="N37" s="5"/>
      <c r="O37" s="5"/>
      <c r="P37" s="5"/>
      <c r="Q37" s="5"/>
      <c r="R37" s="5"/>
      <c r="S37" s="5"/>
      <c r="T37" s="5"/>
      <c r="U37" s="5"/>
      <c r="V37" s="5"/>
      <c r="W37" s="5"/>
      <c r="X37" s="5"/>
      <c r="Y37" s="5"/>
      <c r="Z37" s="5"/>
    </row>
    <row r="38" ht="15.75" customHeight="1">
      <c r="A38" s="5" t="s">
        <v>241</v>
      </c>
      <c r="B38" s="5">
        <v>8.7</v>
      </c>
      <c r="C38" s="5"/>
      <c r="D38" s="5" t="s">
        <v>241</v>
      </c>
      <c r="E38" s="5">
        <v>7.3</v>
      </c>
      <c r="F38" s="5"/>
      <c r="G38" s="5"/>
      <c r="H38" s="5"/>
      <c r="I38" s="5"/>
      <c r="J38" s="5"/>
      <c r="K38" s="5"/>
      <c r="L38" s="5"/>
      <c r="M38" s="5"/>
      <c r="N38" s="5"/>
      <c r="O38" s="5"/>
      <c r="P38" s="5"/>
      <c r="Q38" s="5"/>
      <c r="R38" s="5"/>
      <c r="S38" s="5"/>
      <c r="T38" s="5"/>
      <c r="U38" s="5"/>
      <c r="V38" s="5"/>
      <c r="W38" s="5"/>
      <c r="X38" s="5"/>
      <c r="Y38" s="5"/>
      <c r="Z38" s="5"/>
    </row>
    <row r="39" ht="15.7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ht="15.75" customHeight="1">
      <c r="A40" s="64" t="s">
        <v>242</v>
      </c>
      <c r="B40" s="5"/>
      <c r="C40" s="5"/>
      <c r="D40" s="64" t="s">
        <v>243</v>
      </c>
      <c r="E40" s="5"/>
      <c r="F40" s="5"/>
      <c r="G40" s="5"/>
      <c r="H40" s="5"/>
      <c r="I40" s="5"/>
      <c r="J40" s="5"/>
      <c r="K40" s="5"/>
      <c r="L40" s="5"/>
      <c r="M40" s="5"/>
      <c r="N40" s="5"/>
      <c r="O40" s="5"/>
      <c r="P40" s="5"/>
      <c r="Q40" s="5"/>
      <c r="R40" s="5"/>
      <c r="S40" s="5"/>
      <c r="T40" s="5"/>
      <c r="U40" s="5"/>
      <c r="V40" s="5"/>
      <c r="W40" s="5"/>
      <c r="X40" s="5"/>
      <c r="Y40" s="5"/>
      <c r="Z40" s="5"/>
    </row>
    <row r="41" ht="15.75" customHeight="1">
      <c r="A41" s="50" t="s">
        <v>244</v>
      </c>
      <c r="B41" s="5">
        <v>55.58075396</v>
      </c>
      <c r="C41" s="5"/>
      <c r="D41" s="50" t="s">
        <v>244</v>
      </c>
      <c r="E41" s="5">
        <v>56.89807711</v>
      </c>
      <c r="F41" s="5"/>
      <c r="G41" s="5"/>
      <c r="H41" s="5"/>
      <c r="I41" s="5"/>
      <c r="J41" s="5"/>
      <c r="K41" s="5"/>
      <c r="L41" s="5"/>
      <c r="M41" s="5"/>
      <c r="N41" s="5"/>
      <c r="O41" s="5"/>
      <c r="P41" s="5"/>
      <c r="Q41" s="5"/>
      <c r="R41" s="5"/>
      <c r="S41" s="5"/>
      <c r="T41" s="5"/>
      <c r="U41" s="5"/>
      <c r="V41" s="5"/>
      <c r="W41" s="5"/>
      <c r="X41" s="5"/>
      <c r="Y41" s="5"/>
      <c r="Z41" s="5"/>
    </row>
    <row r="42" ht="15.75" customHeight="1">
      <c r="A42" s="50" t="s">
        <v>245</v>
      </c>
      <c r="B42" s="5">
        <v>34.52383231</v>
      </c>
      <c r="C42" s="5"/>
      <c r="D42" s="50" t="s">
        <v>245</v>
      </c>
      <c r="E42" s="5">
        <v>34.93888964</v>
      </c>
      <c r="F42" s="5"/>
      <c r="G42" s="5"/>
      <c r="H42" s="5"/>
      <c r="I42" s="5"/>
      <c r="J42" s="5"/>
      <c r="K42" s="5"/>
      <c r="L42" s="5"/>
      <c r="M42" s="5"/>
      <c r="N42" s="5"/>
      <c r="O42" s="5"/>
      <c r="P42" s="5"/>
      <c r="Q42" s="5"/>
      <c r="R42" s="5"/>
      <c r="S42" s="5"/>
      <c r="T42" s="5"/>
      <c r="U42" s="5"/>
      <c r="V42" s="5"/>
      <c r="W42" s="5"/>
      <c r="X42" s="5"/>
      <c r="Y42" s="5"/>
      <c r="Z42" s="5"/>
    </row>
    <row r="43" ht="15.75" customHeight="1">
      <c r="A43" s="5" t="s">
        <v>29</v>
      </c>
      <c r="B43" s="5">
        <v>9.895413734</v>
      </c>
      <c r="C43" s="5"/>
      <c r="D43" s="5" t="s">
        <v>29</v>
      </c>
      <c r="E43" s="5">
        <v>8.163033253</v>
      </c>
      <c r="F43" s="5"/>
      <c r="G43" s="5"/>
      <c r="H43" s="5"/>
      <c r="I43" s="5"/>
      <c r="J43" s="5"/>
      <c r="K43" s="5"/>
      <c r="L43" s="5"/>
      <c r="M43" s="5"/>
      <c r="N43" s="5"/>
      <c r="O43" s="5"/>
      <c r="P43" s="5"/>
      <c r="Q43" s="5"/>
      <c r="R43" s="5"/>
      <c r="S43" s="5"/>
      <c r="T43" s="5"/>
      <c r="U43" s="5"/>
      <c r="V43" s="5"/>
      <c r="W43" s="5"/>
      <c r="X43" s="5"/>
      <c r="Y43" s="5"/>
      <c r="Z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ht="15.75" customHeight="1">
      <c r="A45" s="64" t="s">
        <v>246</v>
      </c>
      <c r="B45" s="5"/>
      <c r="C45" s="5"/>
      <c r="D45" s="64" t="s">
        <v>247</v>
      </c>
      <c r="E45" s="5"/>
      <c r="F45" s="5"/>
      <c r="G45" s="5"/>
      <c r="H45" s="5"/>
      <c r="I45" s="5"/>
      <c r="J45" s="5"/>
      <c r="K45" s="5"/>
      <c r="L45" s="5"/>
      <c r="M45" s="5"/>
      <c r="N45" s="5"/>
      <c r="O45" s="5"/>
      <c r="P45" s="5"/>
      <c r="Q45" s="5"/>
      <c r="R45" s="5"/>
      <c r="S45" s="5"/>
      <c r="T45" s="5"/>
      <c r="U45" s="5"/>
      <c r="V45" s="5"/>
      <c r="W45" s="5"/>
      <c r="X45" s="5"/>
      <c r="Y45" s="5"/>
      <c r="Z45" s="5"/>
    </row>
    <row r="46" ht="15.75" customHeight="1">
      <c r="A46" s="50" t="s">
        <v>248</v>
      </c>
      <c r="B46" s="5">
        <v>42.1957461855929</v>
      </c>
      <c r="C46" s="5"/>
      <c r="D46" s="50" t="s">
        <v>248</v>
      </c>
      <c r="E46" s="5">
        <v>39.37289444</v>
      </c>
      <c r="F46" s="5"/>
      <c r="G46" s="5"/>
      <c r="H46" s="5"/>
      <c r="I46" s="5"/>
      <c r="J46" s="5"/>
      <c r="K46" s="5"/>
      <c r="L46" s="5"/>
      <c r="M46" s="5"/>
      <c r="N46" s="5"/>
      <c r="O46" s="5"/>
      <c r="P46" s="5"/>
      <c r="Q46" s="5"/>
      <c r="R46" s="5"/>
      <c r="S46" s="5"/>
      <c r="T46" s="5"/>
      <c r="U46" s="5"/>
      <c r="V46" s="5"/>
      <c r="W46" s="5"/>
      <c r="X46" s="5"/>
      <c r="Y46" s="5"/>
      <c r="Z46" s="5"/>
    </row>
    <row r="47" ht="15.75" customHeight="1">
      <c r="A47" s="50" t="s">
        <v>249</v>
      </c>
      <c r="B47" s="5">
        <v>41.36089174</v>
      </c>
      <c r="C47" s="5"/>
      <c r="D47" s="50" t="s">
        <v>249</v>
      </c>
      <c r="E47" s="5">
        <v>43.73197199</v>
      </c>
      <c r="F47" s="5"/>
      <c r="G47" s="5"/>
      <c r="H47" s="5"/>
      <c r="I47" s="5"/>
      <c r="J47" s="5"/>
      <c r="K47" s="5"/>
      <c r="L47" s="5"/>
      <c r="M47" s="5"/>
      <c r="N47" s="5"/>
      <c r="O47" s="5"/>
      <c r="P47" s="5"/>
      <c r="Q47" s="5"/>
      <c r="R47" s="5"/>
      <c r="S47" s="5"/>
      <c r="T47" s="5"/>
      <c r="U47" s="5"/>
      <c r="V47" s="5"/>
      <c r="W47" s="5"/>
      <c r="X47" s="5"/>
      <c r="Y47" s="5"/>
      <c r="Z47" s="5"/>
    </row>
    <row r="48" ht="15.75" customHeight="1">
      <c r="A48" s="5" t="s">
        <v>29</v>
      </c>
      <c r="B48" s="5">
        <v>16.44336208</v>
      </c>
      <c r="C48" s="5"/>
      <c r="D48" s="5" t="s">
        <v>29</v>
      </c>
      <c r="E48" s="5">
        <v>16.89513357</v>
      </c>
      <c r="F48" s="5"/>
      <c r="G48" s="5"/>
      <c r="H48" s="5"/>
      <c r="I48" s="5"/>
      <c r="J48" s="5"/>
      <c r="K48" s="5"/>
      <c r="L48" s="5"/>
      <c r="M48" s="5"/>
      <c r="N48" s="5"/>
      <c r="O48" s="5"/>
      <c r="P48" s="5"/>
      <c r="Q48" s="5"/>
      <c r="R48" s="5"/>
      <c r="S48" s="5"/>
      <c r="T48" s="5"/>
      <c r="U48" s="5"/>
      <c r="V48" s="5"/>
      <c r="W48" s="5"/>
      <c r="X48" s="5"/>
      <c r="Y48" s="5"/>
      <c r="Z48" s="5"/>
    </row>
    <row r="49" ht="15.7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ht="15.75" customHeight="1">
      <c r="A50" s="15" t="s">
        <v>250</v>
      </c>
      <c r="B50" s="5"/>
      <c r="C50" s="5"/>
      <c r="D50" s="15" t="s">
        <v>251</v>
      </c>
      <c r="E50" s="5"/>
      <c r="F50" s="5"/>
      <c r="G50" s="5"/>
      <c r="H50" s="5"/>
      <c r="I50" s="5"/>
      <c r="J50" s="5"/>
      <c r="K50" s="5"/>
      <c r="L50" s="5"/>
      <c r="M50" s="5"/>
      <c r="N50" s="5"/>
      <c r="O50" s="5"/>
      <c r="P50" s="5"/>
      <c r="Q50" s="5"/>
      <c r="R50" s="5"/>
      <c r="S50" s="5"/>
      <c r="T50" s="5"/>
      <c r="U50" s="5"/>
      <c r="V50" s="5"/>
      <c r="W50" s="5"/>
      <c r="X50" s="5"/>
      <c r="Y50" s="5"/>
      <c r="Z50" s="5"/>
    </row>
    <row r="51" ht="15.75" customHeight="1">
      <c r="A51" s="5" t="s">
        <v>1</v>
      </c>
      <c r="B51" s="5">
        <v>14.5560190610309</v>
      </c>
      <c r="C51" s="5"/>
      <c r="D51" s="5" t="s">
        <v>1</v>
      </c>
      <c r="E51" s="5">
        <v>17.06227405</v>
      </c>
      <c r="F51" s="5"/>
      <c r="G51" s="5"/>
      <c r="H51" s="5"/>
      <c r="I51" s="5"/>
      <c r="J51" s="5"/>
      <c r="K51" s="5"/>
      <c r="L51" s="5"/>
      <c r="M51" s="5"/>
      <c r="N51" s="5"/>
      <c r="O51" s="5"/>
      <c r="P51" s="5"/>
      <c r="Q51" s="5"/>
      <c r="R51" s="5"/>
      <c r="S51" s="5"/>
      <c r="T51" s="5"/>
      <c r="U51" s="5"/>
      <c r="V51" s="5"/>
      <c r="W51" s="5"/>
      <c r="X51" s="5"/>
      <c r="Y51" s="5"/>
      <c r="Z51" s="5"/>
    </row>
    <row r="52" ht="15.75" customHeight="1">
      <c r="A52" s="5" t="s">
        <v>2</v>
      </c>
      <c r="B52" s="5">
        <v>18.1064944422949</v>
      </c>
      <c r="C52" s="5"/>
      <c r="D52" s="5" t="s">
        <v>2</v>
      </c>
      <c r="E52" s="5">
        <v>26.18325465</v>
      </c>
      <c r="F52" s="5"/>
      <c r="G52" s="5"/>
      <c r="H52" s="5"/>
      <c r="I52" s="5"/>
      <c r="J52" s="5"/>
      <c r="K52" s="5"/>
      <c r="L52" s="5"/>
      <c r="M52" s="5"/>
      <c r="N52" s="5"/>
      <c r="O52" s="5"/>
      <c r="P52" s="5"/>
      <c r="Q52" s="5"/>
      <c r="R52" s="5"/>
      <c r="S52" s="5"/>
      <c r="T52" s="5"/>
      <c r="U52" s="5"/>
      <c r="V52" s="5"/>
      <c r="W52" s="5"/>
      <c r="X52" s="5"/>
      <c r="Y52" s="5"/>
      <c r="Z52" s="5"/>
    </row>
    <row r="53" ht="15.75" customHeight="1">
      <c r="A53" s="5" t="s">
        <v>3</v>
      </c>
      <c r="B53" s="5">
        <v>23.96116623</v>
      </c>
      <c r="C53" s="5"/>
      <c r="D53" s="5" t="s">
        <v>3</v>
      </c>
      <c r="E53" s="5">
        <v>22.1245389</v>
      </c>
      <c r="F53" s="5"/>
      <c r="G53" s="5"/>
      <c r="H53" s="5"/>
      <c r="I53" s="5"/>
      <c r="J53" s="5"/>
      <c r="K53" s="5"/>
      <c r="L53" s="5"/>
      <c r="M53" s="5"/>
      <c r="N53" s="5"/>
      <c r="O53" s="5"/>
      <c r="P53" s="5"/>
      <c r="Q53" s="5"/>
      <c r="R53" s="5"/>
      <c r="S53" s="5"/>
      <c r="T53" s="5"/>
      <c r="U53" s="5"/>
      <c r="V53" s="5"/>
      <c r="W53" s="5"/>
      <c r="X53" s="5"/>
      <c r="Y53" s="5"/>
      <c r="Z53" s="5"/>
    </row>
    <row r="54" ht="15.75" customHeight="1">
      <c r="A54" s="5" t="s">
        <v>4</v>
      </c>
      <c r="B54" s="5">
        <v>14.55601906</v>
      </c>
      <c r="C54" s="5"/>
      <c r="D54" s="5" t="s">
        <v>4</v>
      </c>
      <c r="E54" s="5">
        <v>19.66905471</v>
      </c>
      <c r="F54" s="5"/>
      <c r="G54" s="5"/>
      <c r="H54" s="5"/>
      <c r="I54" s="5"/>
      <c r="J54" s="5"/>
      <c r="K54" s="5"/>
      <c r="L54" s="5"/>
      <c r="M54" s="5"/>
      <c r="N54" s="5"/>
      <c r="O54" s="5"/>
      <c r="P54" s="5"/>
      <c r="Q54" s="5"/>
      <c r="R54" s="5"/>
      <c r="S54" s="5"/>
      <c r="T54" s="5"/>
      <c r="U54" s="5"/>
      <c r="V54" s="5"/>
      <c r="W54" s="5"/>
      <c r="X54" s="5"/>
      <c r="Y54" s="5"/>
      <c r="Z54" s="5"/>
    </row>
    <row r="55" ht="15.75" customHeight="1">
      <c r="A55" s="5" t="s">
        <v>193</v>
      </c>
      <c r="B55" s="5">
        <v>22.7987376575081</v>
      </c>
      <c r="C55" s="5"/>
      <c r="D55" s="5" t="s">
        <v>193</v>
      </c>
      <c r="E55" s="5">
        <v>14.9608777</v>
      </c>
      <c r="F55" s="5"/>
      <c r="G55" s="5"/>
      <c r="H55" s="5"/>
      <c r="I55" s="5"/>
      <c r="J55" s="5"/>
      <c r="K55" s="5"/>
      <c r="L55" s="5"/>
      <c r="M55" s="5"/>
      <c r="N55" s="5"/>
      <c r="O55" s="5"/>
      <c r="P55" s="5"/>
      <c r="Q55" s="5"/>
      <c r="R55" s="5"/>
      <c r="S55" s="5"/>
      <c r="T55" s="5"/>
      <c r="U55" s="5"/>
      <c r="V55" s="5"/>
      <c r="W55" s="5"/>
      <c r="X55" s="5"/>
      <c r="Y55" s="5"/>
      <c r="Z55" s="5"/>
    </row>
    <row r="56" ht="15.75" customHeight="1">
      <c r="A56" s="5" t="s">
        <v>6</v>
      </c>
      <c r="B56" s="5">
        <f>B51+B52-B53-B54</f>
        <v>-5.854671787</v>
      </c>
      <c r="C56" s="5"/>
      <c r="D56" s="5" t="s">
        <v>6</v>
      </c>
      <c r="E56" s="5">
        <f>E51+E52-E53-E54</f>
        <v>1.45193509</v>
      </c>
      <c r="F56" s="5"/>
      <c r="G56" s="5"/>
      <c r="H56" s="5"/>
      <c r="I56" s="5"/>
      <c r="J56" s="5"/>
      <c r="K56" s="5"/>
      <c r="L56" s="5"/>
      <c r="M56" s="5"/>
      <c r="N56" s="5"/>
      <c r="O56" s="5"/>
      <c r="P56" s="5"/>
      <c r="Q56" s="5"/>
      <c r="R56" s="5"/>
      <c r="S56" s="5"/>
      <c r="T56" s="5"/>
      <c r="U56" s="5"/>
      <c r="V56" s="5"/>
      <c r="W56" s="5"/>
      <c r="X56" s="5"/>
      <c r="Y56" s="5"/>
      <c r="Z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ht="15.75" customHeight="1">
      <c r="A58" s="64" t="s">
        <v>252</v>
      </c>
      <c r="B58" s="5"/>
      <c r="C58" s="5"/>
      <c r="D58" s="64" t="s">
        <v>253</v>
      </c>
      <c r="E58" s="5"/>
      <c r="F58" s="5"/>
      <c r="G58" s="5"/>
      <c r="H58" s="5"/>
      <c r="I58" s="5"/>
      <c r="J58" s="5"/>
      <c r="K58" s="5"/>
      <c r="L58" s="5"/>
      <c r="M58" s="5"/>
      <c r="N58" s="5"/>
      <c r="O58" s="5"/>
      <c r="P58" s="5"/>
      <c r="Q58" s="5"/>
      <c r="R58" s="5"/>
      <c r="S58" s="5"/>
      <c r="T58" s="5"/>
      <c r="U58" s="5"/>
      <c r="V58" s="5"/>
      <c r="W58" s="5"/>
      <c r="X58" s="5"/>
      <c r="Y58" s="5"/>
      <c r="Z58" s="5"/>
    </row>
    <row r="59" ht="15.75" customHeight="1">
      <c r="A59" s="5" t="s">
        <v>254</v>
      </c>
      <c r="B59" s="5">
        <v>25.4385883025353</v>
      </c>
      <c r="C59" s="5"/>
      <c r="D59" s="5" t="s">
        <v>254</v>
      </c>
      <c r="E59" s="5">
        <v>27.7284848</v>
      </c>
      <c r="F59" s="5"/>
      <c r="G59" s="5"/>
      <c r="H59" s="5"/>
      <c r="I59" s="5"/>
      <c r="J59" s="5"/>
      <c r="K59" s="5"/>
      <c r="L59" s="5"/>
      <c r="M59" s="5"/>
      <c r="N59" s="5"/>
      <c r="O59" s="5"/>
      <c r="P59" s="5"/>
      <c r="Q59" s="5"/>
      <c r="R59" s="5"/>
      <c r="S59" s="5"/>
      <c r="T59" s="5"/>
      <c r="U59" s="5"/>
      <c r="V59" s="5"/>
      <c r="W59" s="5"/>
      <c r="X59" s="5"/>
      <c r="Y59" s="5"/>
      <c r="Z59" s="5"/>
    </row>
    <row r="60" ht="15.75" customHeight="1">
      <c r="A60" s="5" t="s">
        <v>255</v>
      </c>
      <c r="B60" s="5">
        <v>37.2726481729134</v>
      </c>
      <c r="C60" s="5"/>
      <c r="D60" s="5" t="s">
        <v>255</v>
      </c>
      <c r="E60" s="5">
        <v>37.50080243</v>
      </c>
      <c r="F60" s="5"/>
      <c r="G60" s="5"/>
      <c r="H60" s="5"/>
      <c r="I60" s="5"/>
      <c r="J60" s="5"/>
      <c r="K60" s="5"/>
      <c r="L60" s="5"/>
      <c r="M60" s="5"/>
      <c r="N60" s="5"/>
      <c r="O60" s="5"/>
      <c r="P60" s="5"/>
      <c r="Q60" s="5"/>
      <c r="R60" s="5"/>
      <c r="S60" s="5"/>
      <c r="T60" s="5"/>
      <c r="U60" s="5"/>
      <c r="V60" s="5"/>
      <c r="W60" s="5"/>
      <c r="X60" s="5"/>
      <c r="Y60" s="5"/>
      <c r="Z60" s="5"/>
    </row>
    <row r="61" ht="15.75" customHeight="1">
      <c r="A61" s="5" t="s">
        <v>212</v>
      </c>
      <c r="B61" s="5">
        <v>13.66949142</v>
      </c>
      <c r="C61" s="5"/>
      <c r="D61" s="5" t="s">
        <v>212</v>
      </c>
      <c r="E61" s="5">
        <v>14.19532532</v>
      </c>
      <c r="F61" s="5"/>
      <c r="G61" s="5"/>
      <c r="H61" s="5"/>
      <c r="I61" s="5"/>
      <c r="J61" s="5"/>
      <c r="K61" s="5"/>
      <c r="L61" s="5"/>
      <c r="M61" s="5"/>
      <c r="N61" s="5"/>
      <c r="O61" s="5"/>
      <c r="P61" s="5"/>
      <c r="Q61" s="5"/>
      <c r="R61" s="5"/>
      <c r="S61" s="5"/>
      <c r="T61" s="5"/>
      <c r="U61" s="5"/>
      <c r="V61" s="5"/>
      <c r="W61" s="5"/>
      <c r="X61" s="5"/>
      <c r="Y61" s="5"/>
      <c r="Z61" s="5"/>
    </row>
    <row r="62" ht="15.75" customHeight="1">
      <c r="A62" s="5" t="s">
        <v>213</v>
      </c>
      <c r="B62" s="5">
        <v>9.046778488</v>
      </c>
      <c r="C62" s="5"/>
      <c r="D62" s="5" t="s">
        <v>213</v>
      </c>
      <c r="E62" s="5">
        <v>6.547356779</v>
      </c>
      <c r="F62" s="5"/>
      <c r="G62" s="5"/>
      <c r="H62" s="5"/>
      <c r="I62" s="5"/>
      <c r="J62" s="5"/>
      <c r="K62" s="5"/>
      <c r="L62" s="5"/>
      <c r="M62" s="5"/>
      <c r="N62" s="5"/>
      <c r="O62" s="5"/>
      <c r="P62" s="5"/>
      <c r="Q62" s="5"/>
      <c r="R62" s="5"/>
      <c r="S62" s="5"/>
      <c r="T62" s="5"/>
      <c r="U62" s="5"/>
      <c r="V62" s="5"/>
      <c r="W62" s="5"/>
      <c r="X62" s="5"/>
      <c r="Y62" s="5"/>
      <c r="Z62" s="5"/>
    </row>
    <row r="63" ht="15.75" customHeight="1">
      <c r="A63" s="5" t="s">
        <v>29</v>
      </c>
      <c r="B63" s="5">
        <v>14.57249361</v>
      </c>
      <c r="C63" s="5"/>
      <c r="D63" s="5" t="s">
        <v>29</v>
      </c>
      <c r="E63" s="5">
        <v>14.02803067</v>
      </c>
      <c r="F63" s="5"/>
      <c r="G63" s="5"/>
      <c r="H63" s="5"/>
      <c r="I63" s="5"/>
      <c r="J63" s="5"/>
      <c r="K63" s="5"/>
      <c r="L63" s="5"/>
      <c r="M63" s="5"/>
      <c r="N63" s="5"/>
      <c r="O63" s="5"/>
      <c r="P63" s="5"/>
      <c r="Q63" s="5"/>
      <c r="R63" s="5"/>
      <c r="S63" s="5"/>
      <c r="T63" s="5"/>
      <c r="U63" s="5"/>
      <c r="V63" s="5"/>
      <c r="W63" s="5"/>
      <c r="X63" s="5"/>
      <c r="Y63" s="5"/>
      <c r="Z63" s="5"/>
    </row>
    <row r="64" ht="15.75" customHeight="1">
      <c r="A64" s="5" t="s">
        <v>6</v>
      </c>
      <c r="B64" s="5">
        <f>B59+B60-B61-B62</f>
        <v>39.99496657</v>
      </c>
      <c r="C64" s="5"/>
      <c r="D64" s="5" t="s">
        <v>6</v>
      </c>
      <c r="E64" s="5">
        <f>E59+E60-E61-E62</f>
        <v>44.48660513</v>
      </c>
      <c r="F64" s="5"/>
      <c r="G64" s="5"/>
      <c r="H64" s="5"/>
      <c r="I64" s="5"/>
      <c r="J64" s="5"/>
      <c r="K64" s="5"/>
      <c r="L64" s="5"/>
      <c r="M64" s="5"/>
      <c r="N64" s="5"/>
      <c r="O64" s="5"/>
      <c r="P64" s="5"/>
      <c r="Q64" s="5"/>
      <c r="R64" s="5"/>
      <c r="S64" s="5"/>
      <c r="T64" s="5"/>
      <c r="U64" s="5"/>
      <c r="V64" s="5"/>
      <c r="W64" s="5"/>
      <c r="X64" s="5"/>
      <c r="Y64" s="5"/>
      <c r="Z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15.75" customHeight="1">
      <c r="A66" s="64" t="s">
        <v>256</v>
      </c>
      <c r="B66" s="5"/>
      <c r="C66" s="5"/>
      <c r="D66" s="64" t="s">
        <v>257</v>
      </c>
      <c r="E66" s="5"/>
      <c r="F66" s="5"/>
      <c r="G66" s="5"/>
      <c r="H66" s="5"/>
      <c r="I66" s="5"/>
      <c r="J66" s="5"/>
      <c r="K66" s="5"/>
      <c r="L66" s="5"/>
      <c r="M66" s="5"/>
      <c r="N66" s="5"/>
      <c r="O66" s="5"/>
      <c r="P66" s="5"/>
      <c r="Q66" s="5"/>
      <c r="R66" s="5"/>
      <c r="S66" s="5"/>
      <c r="T66" s="5"/>
      <c r="U66" s="5"/>
      <c r="V66" s="5"/>
      <c r="W66" s="5"/>
      <c r="X66" s="5"/>
      <c r="Y66" s="5"/>
      <c r="Z66" s="5"/>
    </row>
    <row r="67" ht="15.75" customHeight="1">
      <c r="A67" s="50" t="s">
        <v>258</v>
      </c>
      <c r="B67" s="5">
        <v>37.4633710867941</v>
      </c>
      <c r="C67" s="5"/>
      <c r="D67" s="50" t="s">
        <v>258</v>
      </c>
      <c r="E67" s="5">
        <v>49.63279523</v>
      </c>
      <c r="F67" s="5"/>
      <c r="G67" s="5"/>
      <c r="H67" s="5"/>
      <c r="I67" s="5"/>
      <c r="J67" s="5"/>
      <c r="K67" s="5"/>
      <c r="L67" s="5"/>
      <c r="M67" s="5"/>
      <c r="N67" s="5"/>
      <c r="O67" s="5"/>
      <c r="P67" s="5"/>
      <c r="Q67" s="5"/>
      <c r="R67" s="5"/>
      <c r="S67" s="5"/>
      <c r="T67" s="5"/>
      <c r="U67" s="5"/>
      <c r="V67" s="5"/>
      <c r="W67" s="5"/>
      <c r="X67" s="5"/>
      <c r="Y67" s="5"/>
      <c r="Z67" s="5"/>
    </row>
    <row r="68" ht="15.75" customHeight="1">
      <c r="A68" s="50" t="s">
        <v>259</v>
      </c>
      <c r="B68" s="5">
        <v>29.7292329695078</v>
      </c>
      <c r="C68" s="5"/>
      <c r="D68" s="50" t="s">
        <v>259</v>
      </c>
      <c r="E68" s="5">
        <v>22.0527825</v>
      </c>
      <c r="F68" s="5"/>
      <c r="G68" s="5"/>
      <c r="H68" s="5"/>
      <c r="I68" s="5"/>
      <c r="J68" s="5"/>
      <c r="K68" s="5"/>
      <c r="L68" s="5"/>
      <c r="M68" s="5"/>
      <c r="N68" s="5"/>
      <c r="O68" s="5"/>
      <c r="P68" s="5"/>
      <c r="Q68" s="5"/>
      <c r="R68" s="5"/>
      <c r="S68" s="5"/>
      <c r="T68" s="5"/>
      <c r="U68" s="5"/>
      <c r="V68" s="5"/>
      <c r="W68" s="5"/>
      <c r="X68" s="5"/>
      <c r="Y68" s="5"/>
      <c r="Z68" s="5"/>
    </row>
    <row r="69" ht="15.75" customHeight="1">
      <c r="A69" s="50" t="s">
        <v>260</v>
      </c>
      <c r="B69" s="5">
        <v>19.34383501</v>
      </c>
      <c r="C69" s="5"/>
      <c r="D69" s="50" t="s">
        <v>260</v>
      </c>
      <c r="E69" s="5">
        <v>15.36787119</v>
      </c>
      <c r="F69" s="5"/>
      <c r="G69" s="5"/>
      <c r="H69" s="5"/>
      <c r="I69" s="5"/>
      <c r="J69" s="5"/>
      <c r="K69" s="5"/>
      <c r="L69" s="5"/>
      <c r="M69" s="5"/>
      <c r="N69" s="5"/>
      <c r="O69" s="5"/>
      <c r="P69" s="5"/>
      <c r="Q69" s="5"/>
      <c r="R69" s="5"/>
      <c r="S69" s="5"/>
      <c r="T69" s="5"/>
      <c r="U69" s="5"/>
      <c r="V69" s="5"/>
      <c r="W69" s="5"/>
      <c r="X69" s="5"/>
      <c r="Y69" s="5"/>
      <c r="Z69" s="5"/>
    </row>
    <row r="70" ht="15.75" customHeight="1">
      <c r="A70" s="5" t="s">
        <v>29</v>
      </c>
      <c r="B70" s="5">
        <v>13.4635609358318</v>
      </c>
      <c r="C70" s="5"/>
      <c r="D70" s="5" t="s">
        <v>29</v>
      </c>
      <c r="E70" s="5">
        <v>12.94655108</v>
      </c>
      <c r="F70" s="5"/>
      <c r="G70" s="5"/>
      <c r="H70" s="5"/>
      <c r="I70" s="5"/>
      <c r="J70" s="5"/>
      <c r="K70" s="5"/>
      <c r="L70" s="5"/>
      <c r="M70" s="5"/>
      <c r="N70" s="5"/>
      <c r="O70" s="5"/>
      <c r="P70" s="5"/>
      <c r="Q70" s="5"/>
      <c r="R70" s="5"/>
      <c r="S70" s="5"/>
      <c r="T70" s="5"/>
      <c r="U70" s="5"/>
      <c r="V70" s="5"/>
      <c r="W70" s="5"/>
      <c r="X70" s="5"/>
      <c r="Y70" s="5"/>
      <c r="Z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B56 B64 E56 E64">
    <cfRule type="colorScale" priority="1">
      <colorScale>
        <cfvo type="min"/>
        <cfvo type="formula" val="0"/>
        <cfvo type="max"/>
        <color rgb="FFEA4335"/>
        <color rgb="FFFFFFFF"/>
        <color rgb="FF57BB8A"/>
      </colorScale>
    </cfRule>
  </conditionalFormatting>
  <conditionalFormatting sqref="B2:B8 B11:B17 B20:B26 B29:B38 B41:B43 B46:B48 B51:B55 B59:B63 B67:B70 E2:E8 E11:E17 E20:E26 E29:E38 E41:E43 E46:E48 E51:E55 E59:E63 E67:E70">
    <cfRule type="colorScale" priority="2">
      <colorScale>
        <cfvo type="min"/>
        <cfvo type="max"/>
        <color rgb="FFFFFFFF"/>
        <color rgb="FF57BB8A"/>
      </colorScale>
    </cfRule>
  </conditionalFormatting>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38.13"/>
    <col customWidth="1" min="2" max="2" width="17.75"/>
    <col customWidth="1" min="3" max="3" width="30.88"/>
    <col customWidth="1" min="4" max="4" width="16.75"/>
    <col customWidth="1" min="5" max="5" width="12.63"/>
    <col customWidth="1" min="6" max="6" width="38.13"/>
    <col customWidth="1" min="7" max="7" width="17.75"/>
    <col customWidth="1" min="8" max="8" width="30.88"/>
    <col customWidth="1" min="9" max="9" width="16.88"/>
  </cols>
  <sheetData>
    <row r="1" ht="15.75" customHeight="1">
      <c r="A1" s="50" t="s">
        <v>261</v>
      </c>
      <c r="J1" s="5"/>
      <c r="K1" s="5"/>
      <c r="L1" s="5"/>
      <c r="M1" s="5"/>
      <c r="N1" s="5"/>
      <c r="O1" s="5"/>
      <c r="P1" s="5"/>
      <c r="Q1" s="5"/>
      <c r="R1" s="5"/>
      <c r="S1" s="5"/>
      <c r="T1" s="5"/>
      <c r="U1" s="5"/>
      <c r="V1" s="5"/>
      <c r="W1" s="5"/>
      <c r="X1" s="5"/>
      <c r="Y1" s="5"/>
      <c r="Z1" s="5"/>
    </row>
    <row r="2" ht="15.75" customHeight="1">
      <c r="A2" s="5" t="s">
        <v>262</v>
      </c>
      <c r="B2" s="5"/>
      <c r="C2" s="5"/>
      <c r="D2" s="5"/>
      <c r="E2" s="5"/>
      <c r="F2" s="5"/>
      <c r="G2" s="5"/>
      <c r="H2" s="5"/>
      <c r="I2" s="5"/>
      <c r="J2" s="5"/>
      <c r="K2" s="5"/>
      <c r="L2" s="5"/>
      <c r="M2" s="5"/>
      <c r="N2" s="5"/>
      <c r="O2" s="5"/>
      <c r="P2" s="5"/>
      <c r="Q2" s="5"/>
      <c r="R2" s="5"/>
      <c r="S2" s="5"/>
      <c r="T2" s="5"/>
      <c r="U2" s="5"/>
      <c r="V2" s="5"/>
      <c r="W2" s="5"/>
      <c r="X2" s="5"/>
      <c r="Y2" s="5"/>
      <c r="Z2" s="5"/>
    </row>
    <row r="3" ht="15.75" customHeight="1">
      <c r="A3" s="5"/>
      <c r="B3" s="5"/>
      <c r="C3" s="5"/>
      <c r="D3" s="5"/>
      <c r="E3" s="5"/>
      <c r="F3" s="5"/>
      <c r="G3" s="5"/>
      <c r="H3" s="5"/>
      <c r="I3" s="5"/>
      <c r="J3" s="5"/>
      <c r="K3" s="5"/>
      <c r="L3" s="5"/>
      <c r="M3" s="5"/>
      <c r="N3" s="5"/>
      <c r="O3" s="5"/>
      <c r="P3" s="5"/>
      <c r="Q3" s="5"/>
      <c r="R3" s="5"/>
      <c r="S3" s="5"/>
      <c r="T3" s="5"/>
      <c r="U3" s="5"/>
      <c r="V3" s="5"/>
      <c r="W3" s="5"/>
      <c r="X3" s="5"/>
      <c r="Y3" s="5"/>
      <c r="Z3" s="5"/>
    </row>
    <row r="4" ht="15.75" customHeight="1">
      <c r="A4" s="64" t="s">
        <v>263</v>
      </c>
      <c r="B4" s="5"/>
      <c r="C4" s="5"/>
      <c r="D4" s="5"/>
      <c r="E4" s="5"/>
      <c r="F4" s="64" t="s">
        <v>264</v>
      </c>
      <c r="G4" s="5"/>
      <c r="H4" s="5"/>
      <c r="I4" s="5"/>
      <c r="J4" s="5"/>
      <c r="K4" s="5"/>
      <c r="L4" s="5"/>
      <c r="M4" s="5"/>
      <c r="N4" s="5"/>
      <c r="O4" s="5"/>
      <c r="P4" s="5"/>
      <c r="Q4" s="5"/>
      <c r="R4" s="5"/>
      <c r="S4" s="5"/>
      <c r="T4" s="5"/>
      <c r="U4" s="5"/>
      <c r="V4" s="5"/>
      <c r="W4" s="5"/>
      <c r="X4" s="5"/>
      <c r="Y4" s="5"/>
      <c r="Z4" s="5"/>
    </row>
    <row r="5" ht="15.75" customHeight="1">
      <c r="A5" s="50" t="s">
        <v>265</v>
      </c>
      <c r="B5" s="5">
        <v>46.89206607</v>
      </c>
      <c r="C5" s="5"/>
      <c r="D5" s="5"/>
      <c r="E5" s="5"/>
      <c r="F5" s="50" t="s">
        <v>265</v>
      </c>
      <c r="G5" s="5">
        <v>43.17612221</v>
      </c>
      <c r="H5" s="5"/>
      <c r="I5" s="5"/>
      <c r="J5" s="5"/>
      <c r="K5" s="5"/>
      <c r="L5" s="5"/>
      <c r="M5" s="5"/>
      <c r="N5" s="5"/>
      <c r="O5" s="5"/>
      <c r="P5" s="5"/>
      <c r="Q5" s="5"/>
      <c r="R5" s="5"/>
      <c r="S5" s="5"/>
      <c r="T5" s="5"/>
      <c r="U5" s="5"/>
      <c r="V5" s="5"/>
      <c r="W5" s="5"/>
      <c r="X5" s="5"/>
      <c r="Y5" s="5"/>
      <c r="Z5" s="5"/>
    </row>
    <row r="6" ht="15.75" customHeight="1">
      <c r="A6" s="50" t="s">
        <v>266</v>
      </c>
      <c r="B6" s="5">
        <v>10.7080838</v>
      </c>
      <c r="C6" s="5"/>
      <c r="D6" s="5"/>
      <c r="E6" s="5"/>
      <c r="F6" s="50" t="s">
        <v>266</v>
      </c>
      <c r="G6" s="5">
        <v>12.17727346</v>
      </c>
      <c r="H6" s="5"/>
      <c r="I6" s="5"/>
      <c r="J6" s="5"/>
      <c r="K6" s="5"/>
      <c r="L6" s="5"/>
      <c r="M6" s="5"/>
      <c r="N6" s="5"/>
      <c r="O6" s="5"/>
      <c r="P6" s="5"/>
      <c r="Q6" s="5"/>
      <c r="R6" s="5"/>
      <c r="S6" s="5"/>
      <c r="T6" s="5"/>
      <c r="U6" s="5"/>
      <c r="V6" s="5"/>
      <c r="W6" s="5"/>
      <c r="X6" s="5"/>
      <c r="Y6" s="5"/>
      <c r="Z6" s="5"/>
    </row>
    <row r="7" ht="15.75" customHeight="1">
      <c r="A7" s="50" t="s">
        <v>267</v>
      </c>
      <c r="B7" s="5">
        <v>26.82603735</v>
      </c>
      <c r="C7" s="5"/>
      <c r="D7" s="5"/>
      <c r="E7" s="5"/>
      <c r="F7" s="50" t="s">
        <v>267</v>
      </c>
      <c r="G7" s="5">
        <v>24.72024316</v>
      </c>
      <c r="H7" s="5"/>
      <c r="I7" s="5"/>
      <c r="J7" s="5"/>
      <c r="K7" s="5"/>
      <c r="L7" s="5"/>
      <c r="M7" s="5"/>
      <c r="N7" s="5"/>
      <c r="O7" s="5"/>
      <c r="P7" s="5"/>
      <c r="Q7" s="5"/>
      <c r="R7" s="5"/>
      <c r="S7" s="5"/>
      <c r="T7" s="5"/>
      <c r="U7" s="5"/>
      <c r="V7" s="5"/>
      <c r="W7" s="5"/>
      <c r="X7" s="5"/>
      <c r="Y7" s="5"/>
      <c r="Z7" s="5"/>
    </row>
    <row r="8" ht="15.75" customHeight="1">
      <c r="A8" s="50" t="s">
        <v>268</v>
      </c>
      <c r="B8" s="5">
        <v>7.685055467</v>
      </c>
      <c r="C8" s="5"/>
      <c r="D8" s="5"/>
      <c r="E8" s="5"/>
      <c r="F8" s="50" t="s">
        <v>268</v>
      </c>
      <c r="G8" s="5">
        <v>8.876246395</v>
      </c>
      <c r="H8" s="5"/>
      <c r="I8" s="5"/>
      <c r="J8" s="5"/>
      <c r="K8" s="5"/>
      <c r="L8" s="5"/>
      <c r="M8" s="5"/>
      <c r="N8" s="5"/>
      <c r="O8" s="5"/>
      <c r="P8" s="5"/>
      <c r="Q8" s="5"/>
      <c r="R8" s="5"/>
      <c r="S8" s="5"/>
      <c r="T8" s="5"/>
      <c r="U8" s="5"/>
      <c r="V8" s="5"/>
      <c r="W8" s="5"/>
      <c r="X8" s="5"/>
      <c r="Y8" s="5"/>
      <c r="Z8" s="5"/>
    </row>
    <row r="9" ht="15.75" customHeight="1">
      <c r="A9" s="50" t="s">
        <v>29</v>
      </c>
      <c r="B9" s="5">
        <v>7.888757313</v>
      </c>
      <c r="C9" s="5"/>
      <c r="D9" s="5"/>
      <c r="E9" s="5"/>
      <c r="F9" s="50" t="s">
        <v>29</v>
      </c>
      <c r="G9" s="5">
        <v>11.05011478</v>
      </c>
      <c r="H9" s="5"/>
      <c r="I9" s="5"/>
      <c r="J9" s="5"/>
      <c r="K9" s="5"/>
      <c r="L9" s="5"/>
      <c r="M9" s="5"/>
      <c r="N9" s="5"/>
      <c r="O9" s="5"/>
      <c r="P9" s="5"/>
      <c r="Q9" s="5"/>
      <c r="R9" s="5"/>
      <c r="S9" s="5"/>
      <c r="T9" s="5"/>
      <c r="U9" s="5"/>
      <c r="V9" s="5"/>
      <c r="W9" s="5"/>
      <c r="X9" s="5"/>
      <c r="Y9" s="5"/>
      <c r="Z9" s="5"/>
    </row>
    <row r="10" ht="15.75" customHeight="1">
      <c r="A10" s="5"/>
      <c r="B10" s="5"/>
      <c r="C10" s="5"/>
      <c r="D10" s="5"/>
      <c r="E10" s="5"/>
      <c r="F10" s="5"/>
      <c r="G10" s="5"/>
      <c r="H10" s="5"/>
      <c r="I10" s="5"/>
      <c r="J10" s="5"/>
      <c r="K10" s="5"/>
      <c r="L10" s="5"/>
      <c r="M10" s="5"/>
      <c r="N10" s="5"/>
      <c r="O10" s="5"/>
      <c r="P10" s="5"/>
      <c r="Q10" s="5"/>
      <c r="R10" s="5"/>
      <c r="S10" s="5"/>
      <c r="T10" s="5"/>
      <c r="U10" s="5"/>
      <c r="V10" s="5"/>
      <c r="W10" s="5"/>
      <c r="X10" s="5"/>
      <c r="Y10" s="5"/>
      <c r="Z10" s="5"/>
    </row>
    <row r="11" ht="15.75" customHeight="1">
      <c r="A11" s="15" t="s">
        <v>269</v>
      </c>
      <c r="B11" s="5"/>
      <c r="C11" s="5"/>
      <c r="D11" s="5"/>
      <c r="E11" s="5"/>
      <c r="F11" s="15" t="s">
        <v>270</v>
      </c>
      <c r="G11" s="5"/>
      <c r="H11" s="5"/>
      <c r="I11" s="5"/>
      <c r="J11" s="5"/>
      <c r="K11" s="5"/>
      <c r="L11" s="5"/>
      <c r="M11" s="5"/>
      <c r="N11" s="5"/>
      <c r="O11" s="5"/>
      <c r="P11" s="5"/>
      <c r="Q11" s="5"/>
      <c r="R11" s="5"/>
      <c r="S11" s="5"/>
      <c r="T11" s="5"/>
      <c r="U11" s="5"/>
      <c r="V11" s="5"/>
      <c r="W11" s="5"/>
      <c r="X11" s="5"/>
      <c r="Y11" s="5"/>
      <c r="Z11" s="5"/>
    </row>
    <row r="12" ht="15.75" customHeight="1">
      <c r="A12" s="5"/>
      <c r="B12" s="5" t="s">
        <v>271</v>
      </c>
      <c r="C12" s="5" t="s">
        <v>272</v>
      </c>
      <c r="D12" s="5" t="s">
        <v>273</v>
      </c>
      <c r="E12" s="5"/>
      <c r="F12" s="5"/>
      <c r="G12" s="5" t="s">
        <v>271</v>
      </c>
      <c r="H12" s="5" t="s">
        <v>272</v>
      </c>
      <c r="I12" s="5" t="s">
        <v>273</v>
      </c>
      <c r="J12" s="5"/>
      <c r="K12" s="5"/>
      <c r="L12" s="5"/>
      <c r="M12" s="5"/>
      <c r="N12" s="5"/>
      <c r="O12" s="5"/>
      <c r="P12" s="5"/>
      <c r="Q12" s="5"/>
      <c r="R12" s="5"/>
      <c r="S12" s="5"/>
      <c r="T12" s="5"/>
      <c r="U12" s="5"/>
      <c r="V12" s="5"/>
      <c r="W12" s="5"/>
      <c r="X12" s="5"/>
      <c r="Y12" s="5"/>
      <c r="Z12" s="5"/>
    </row>
    <row r="13" ht="15.75" customHeight="1">
      <c r="A13" s="50" t="s">
        <v>274</v>
      </c>
      <c r="B13" s="5">
        <v>72.0379505461831</v>
      </c>
      <c r="C13" s="5">
        <v>22.2038892134254</v>
      </c>
      <c r="D13" s="5">
        <v>5.75816024</v>
      </c>
      <c r="E13" s="5"/>
      <c r="F13" s="50" t="s">
        <v>274</v>
      </c>
      <c r="G13" s="5">
        <v>76.05316462</v>
      </c>
      <c r="H13" s="5">
        <v>18.73490768</v>
      </c>
      <c r="I13" s="5">
        <v>5.2119277</v>
      </c>
      <c r="J13" s="5"/>
      <c r="K13" s="5"/>
      <c r="L13" s="5"/>
      <c r="M13" s="5"/>
      <c r="N13" s="5"/>
      <c r="O13" s="5"/>
      <c r="P13" s="5"/>
      <c r="Q13" s="5"/>
      <c r="R13" s="5"/>
      <c r="S13" s="5"/>
      <c r="T13" s="5"/>
      <c r="U13" s="5"/>
      <c r="V13" s="5"/>
      <c r="W13" s="5"/>
      <c r="X13" s="5"/>
      <c r="Y13" s="5"/>
      <c r="Z13" s="5"/>
    </row>
    <row r="14" ht="15.75" customHeight="1">
      <c r="A14" s="50" t="s">
        <v>275</v>
      </c>
      <c r="B14" s="5">
        <v>3.60987577735685</v>
      </c>
      <c r="C14" s="5">
        <v>40.0924655830635</v>
      </c>
      <c r="D14" s="5">
        <v>56.29765864</v>
      </c>
      <c r="E14" s="5"/>
      <c r="F14" s="50" t="s">
        <v>275</v>
      </c>
      <c r="G14" s="4">
        <v>4.96676613071804</v>
      </c>
      <c r="H14" s="5">
        <v>45.59323585</v>
      </c>
      <c r="I14" s="5">
        <v>49.43999802</v>
      </c>
      <c r="J14" s="5"/>
      <c r="K14" s="5"/>
      <c r="L14" s="5"/>
      <c r="M14" s="5"/>
      <c r="N14" s="5"/>
      <c r="O14" s="5"/>
      <c r="P14" s="5"/>
      <c r="Q14" s="5"/>
      <c r="R14" s="5"/>
      <c r="S14" s="5"/>
      <c r="T14" s="5"/>
      <c r="U14" s="5"/>
      <c r="V14" s="5"/>
      <c r="W14" s="5"/>
      <c r="X14" s="5"/>
      <c r="Y14" s="5"/>
      <c r="Z14" s="5"/>
    </row>
    <row r="15" ht="15.75" customHeight="1">
      <c r="A15" s="50" t="s">
        <v>276</v>
      </c>
      <c r="B15" s="5">
        <v>44.6895607667051</v>
      </c>
      <c r="C15" s="5">
        <v>41.0394802489104</v>
      </c>
      <c r="D15" s="5">
        <v>14.27095898</v>
      </c>
      <c r="E15" s="5"/>
      <c r="F15" s="50" t="s">
        <v>276</v>
      </c>
      <c r="G15" s="4">
        <v>47.9440416597652</v>
      </c>
      <c r="H15" s="5">
        <v>38.5538016</v>
      </c>
      <c r="I15" s="5">
        <v>13.50215674</v>
      </c>
      <c r="J15" s="5"/>
      <c r="K15" s="5"/>
      <c r="L15" s="5"/>
      <c r="M15" s="5"/>
      <c r="N15" s="5"/>
      <c r="O15" s="5"/>
      <c r="P15" s="5"/>
      <c r="Q15" s="5"/>
      <c r="R15" s="5"/>
      <c r="S15" s="5"/>
      <c r="T15" s="5"/>
      <c r="U15" s="5"/>
      <c r="V15" s="5"/>
      <c r="W15" s="5"/>
      <c r="X15" s="5"/>
      <c r="Y15" s="5"/>
      <c r="Z15" s="5"/>
    </row>
    <row r="16" ht="15.75" customHeight="1">
      <c r="A16" s="50" t="s">
        <v>277</v>
      </c>
      <c r="B16" s="5">
        <v>40.9450637147518</v>
      </c>
      <c r="C16" s="5">
        <v>37.0543955252387</v>
      </c>
      <c r="D16" s="5">
        <v>22.00054076</v>
      </c>
      <c r="E16" s="5"/>
      <c r="F16" s="50" t="s">
        <v>277</v>
      </c>
      <c r="G16" s="4">
        <v>48.2544518050747</v>
      </c>
      <c r="H16" s="5">
        <v>34.13912443</v>
      </c>
      <c r="I16" s="5">
        <v>17.60642377</v>
      </c>
      <c r="J16" s="5"/>
      <c r="K16" s="5"/>
      <c r="L16" s="5"/>
      <c r="M16" s="5"/>
      <c r="N16" s="5"/>
      <c r="O16" s="5"/>
      <c r="P16" s="5"/>
      <c r="Q16" s="5"/>
      <c r="R16" s="5"/>
      <c r="S16" s="5"/>
      <c r="T16" s="5"/>
      <c r="U16" s="5"/>
      <c r="V16" s="5"/>
      <c r="W16" s="5"/>
      <c r="X16" s="5"/>
      <c r="Y16" s="5"/>
      <c r="Z16" s="5"/>
    </row>
    <row r="17" ht="15.75" customHeight="1">
      <c r="A17" s="50" t="s">
        <v>278</v>
      </c>
      <c r="B17" s="5">
        <v>34.3251573266088</v>
      </c>
      <c r="C17" s="5">
        <v>47.7091437244896</v>
      </c>
      <c r="D17" s="5">
        <v>17.96569895</v>
      </c>
      <c r="E17" s="5"/>
      <c r="F17" s="50" t="s">
        <v>278</v>
      </c>
      <c r="G17" s="4">
        <v>32.7535814657781</v>
      </c>
      <c r="H17" s="5">
        <v>47.76447683</v>
      </c>
      <c r="I17" s="5">
        <v>19.48194171</v>
      </c>
      <c r="J17" s="5"/>
      <c r="K17" s="5"/>
      <c r="L17" s="5"/>
      <c r="M17" s="5"/>
      <c r="N17" s="5"/>
      <c r="O17" s="5"/>
      <c r="P17" s="5"/>
      <c r="Q17" s="5"/>
      <c r="R17" s="5"/>
      <c r="S17" s="5"/>
      <c r="T17" s="5"/>
      <c r="U17" s="5"/>
      <c r="V17" s="5"/>
      <c r="W17" s="5"/>
      <c r="X17" s="5"/>
      <c r="Y17" s="5"/>
      <c r="Z17" s="5"/>
    </row>
    <row r="18" ht="15.75" customHeight="1">
      <c r="A18" s="50" t="s">
        <v>279</v>
      </c>
      <c r="B18" s="5">
        <v>24.3983330717405</v>
      </c>
      <c r="C18" s="5">
        <v>47.43039753908</v>
      </c>
      <c r="D18" s="5">
        <v>28.17126939</v>
      </c>
      <c r="E18" s="5"/>
      <c r="F18" s="50" t="s">
        <v>279</v>
      </c>
      <c r="G18" s="4">
        <v>15.8037963306455</v>
      </c>
      <c r="H18" s="5">
        <v>48.19214862</v>
      </c>
      <c r="I18" s="5">
        <v>36.00405504</v>
      </c>
      <c r="J18" s="5"/>
      <c r="K18" s="5"/>
      <c r="L18" s="5"/>
      <c r="M18" s="5"/>
      <c r="N18" s="5"/>
      <c r="O18" s="5"/>
      <c r="P18" s="5"/>
      <c r="Q18" s="5"/>
      <c r="R18" s="5"/>
      <c r="S18" s="5"/>
      <c r="T18" s="5"/>
      <c r="U18" s="5"/>
      <c r="V18" s="5"/>
      <c r="W18" s="5"/>
      <c r="X18" s="5"/>
      <c r="Y18" s="5"/>
      <c r="Z18" s="5"/>
    </row>
    <row r="19" ht="15.75" customHeight="1">
      <c r="A19" s="5"/>
      <c r="B19" s="5"/>
      <c r="C19" s="5"/>
      <c r="D19" s="5"/>
      <c r="E19" s="5"/>
      <c r="F19" s="5"/>
      <c r="G19" s="5"/>
      <c r="H19" s="5"/>
      <c r="I19" s="5"/>
      <c r="J19" s="5"/>
      <c r="K19" s="5"/>
      <c r="L19" s="5"/>
      <c r="M19" s="5"/>
      <c r="N19" s="5"/>
      <c r="O19" s="5"/>
      <c r="P19" s="5"/>
      <c r="Q19" s="5"/>
      <c r="R19" s="5"/>
      <c r="S19" s="5"/>
      <c r="T19" s="5"/>
      <c r="U19" s="5"/>
      <c r="V19" s="5"/>
      <c r="W19" s="5"/>
      <c r="X19" s="5"/>
      <c r="Y19" s="5"/>
      <c r="Z19" s="5"/>
    </row>
    <row r="20" ht="15.75" customHeight="1">
      <c r="A20" s="15" t="s">
        <v>280</v>
      </c>
      <c r="B20" s="5"/>
      <c r="C20" s="5"/>
      <c r="D20" s="5"/>
      <c r="E20" s="5"/>
      <c r="F20" s="15" t="s">
        <v>281</v>
      </c>
      <c r="G20" s="5"/>
      <c r="H20" s="5"/>
      <c r="I20" s="5"/>
      <c r="J20" s="5"/>
      <c r="K20" s="5"/>
      <c r="L20" s="5"/>
      <c r="M20" s="5"/>
      <c r="N20" s="5"/>
      <c r="O20" s="5"/>
      <c r="P20" s="5"/>
      <c r="Q20" s="5"/>
      <c r="R20" s="5"/>
      <c r="S20" s="5"/>
      <c r="T20" s="5"/>
      <c r="U20" s="5"/>
      <c r="V20" s="5"/>
      <c r="W20" s="5"/>
      <c r="X20" s="5"/>
      <c r="Y20" s="5"/>
      <c r="Z20" s="5"/>
    </row>
    <row r="21" ht="15.75" customHeight="1">
      <c r="A21" s="5"/>
      <c r="B21" s="5" t="s">
        <v>282</v>
      </c>
      <c r="C21" s="5" t="s">
        <v>283</v>
      </c>
      <c r="D21" s="5" t="s">
        <v>284</v>
      </c>
      <c r="E21" s="5"/>
      <c r="F21" s="5"/>
      <c r="G21" s="5" t="s">
        <v>282</v>
      </c>
      <c r="H21" s="5" t="s">
        <v>283</v>
      </c>
      <c r="I21" s="5" t="s">
        <v>284</v>
      </c>
      <c r="J21" s="5"/>
      <c r="K21" s="5"/>
      <c r="L21" s="5"/>
      <c r="M21" s="5"/>
      <c r="N21" s="5"/>
      <c r="O21" s="5"/>
      <c r="P21" s="5"/>
      <c r="Q21" s="5"/>
      <c r="R21" s="5"/>
      <c r="S21" s="5"/>
      <c r="T21" s="5"/>
      <c r="U21" s="5"/>
      <c r="V21" s="5"/>
      <c r="W21" s="5"/>
      <c r="X21" s="5"/>
      <c r="Y21" s="5"/>
      <c r="Z21" s="5"/>
    </row>
    <row r="22" ht="15.75" customHeight="1">
      <c r="A22" s="5" t="s">
        <v>233</v>
      </c>
      <c r="B22" s="5">
        <v>51.02184095</v>
      </c>
      <c r="C22" s="5">
        <v>42.24076329</v>
      </c>
      <c r="D22" s="5">
        <v>6.73739576</v>
      </c>
      <c r="E22" s="5"/>
      <c r="F22" s="5" t="s">
        <v>233</v>
      </c>
      <c r="G22" s="5">
        <v>40.66874226</v>
      </c>
      <c r="H22" s="5">
        <v>49.75295046</v>
      </c>
      <c r="I22" s="5">
        <v>9.578307281</v>
      </c>
      <c r="J22" s="5"/>
      <c r="K22" s="5"/>
      <c r="L22" s="5"/>
      <c r="M22" s="5"/>
      <c r="N22" s="5"/>
      <c r="O22" s="5"/>
      <c r="P22" s="5"/>
      <c r="Q22" s="5"/>
      <c r="R22" s="5"/>
      <c r="S22" s="5"/>
      <c r="T22" s="5"/>
      <c r="U22" s="5"/>
      <c r="V22" s="5"/>
      <c r="W22" s="5"/>
      <c r="X22" s="5"/>
      <c r="Y22" s="5"/>
      <c r="Z22" s="5"/>
    </row>
    <row r="23" ht="15.75" customHeight="1">
      <c r="A23" s="5" t="s">
        <v>234</v>
      </c>
      <c r="B23" s="5">
        <v>55.84796219</v>
      </c>
      <c r="C23" s="5">
        <v>37.7123332</v>
      </c>
      <c r="D23" s="5">
        <v>6.439704612</v>
      </c>
      <c r="E23" s="5"/>
      <c r="F23" s="5" t="s">
        <v>234</v>
      </c>
      <c r="G23" s="5">
        <v>56.09397928</v>
      </c>
      <c r="H23" s="5">
        <v>34.82243098</v>
      </c>
      <c r="I23" s="5">
        <v>9.083589739</v>
      </c>
      <c r="J23" s="5"/>
      <c r="K23" s="5"/>
      <c r="L23" s="5"/>
      <c r="M23" s="5"/>
      <c r="N23" s="5"/>
      <c r="O23" s="5"/>
      <c r="P23" s="5"/>
      <c r="Q23" s="5"/>
      <c r="R23" s="5"/>
      <c r="S23" s="5"/>
      <c r="T23" s="5"/>
      <c r="U23" s="5"/>
      <c r="V23" s="5"/>
      <c r="W23" s="5"/>
      <c r="X23" s="5"/>
      <c r="Y23" s="5"/>
      <c r="Z23" s="5"/>
    </row>
    <row r="24" ht="15.75" customHeight="1">
      <c r="A24" s="5" t="s">
        <v>285</v>
      </c>
      <c r="B24" s="5">
        <v>49.83177589</v>
      </c>
      <c r="C24" s="5">
        <v>40.24628125</v>
      </c>
      <c r="D24" s="5">
        <v>9.921942861</v>
      </c>
      <c r="E24" s="5"/>
      <c r="F24" s="5" t="s">
        <v>285</v>
      </c>
      <c r="G24" s="5">
        <v>54.29289331</v>
      </c>
      <c r="H24" s="5">
        <v>37.08643394</v>
      </c>
      <c r="I24" s="5">
        <v>8.620672756</v>
      </c>
      <c r="J24" s="5"/>
      <c r="K24" s="5"/>
      <c r="L24" s="5"/>
      <c r="M24" s="5"/>
      <c r="N24" s="5"/>
      <c r="O24" s="5"/>
      <c r="P24" s="5"/>
      <c r="Q24" s="5"/>
      <c r="R24" s="5"/>
      <c r="S24" s="5"/>
      <c r="T24" s="5"/>
      <c r="U24" s="5"/>
      <c r="V24" s="5"/>
      <c r="W24" s="5"/>
      <c r="X24" s="5"/>
      <c r="Y24" s="5"/>
      <c r="Z24" s="5"/>
    </row>
    <row r="25" ht="15.75" customHeight="1">
      <c r="A25" s="5" t="s">
        <v>236</v>
      </c>
      <c r="B25" s="5">
        <v>24.39917372</v>
      </c>
      <c r="C25" s="5">
        <v>39.46565167</v>
      </c>
      <c r="D25" s="5">
        <v>36.13517461</v>
      </c>
      <c r="E25" s="5"/>
      <c r="F25" s="5" t="s">
        <v>236</v>
      </c>
      <c r="G25" s="5">
        <v>18.64642685</v>
      </c>
      <c r="H25" s="5">
        <v>34.79667899</v>
      </c>
      <c r="I25" s="5">
        <v>46.55689415</v>
      </c>
      <c r="J25" s="5"/>
      <c r="K25" s="5"/>
      <c r="L25" s="5"/>
      <c r="M25" s="5"/>
      <c r="N25" s="5"/>
      <c r="O25" s="5"/>
      <c r="P25" s="5"/>
      <c r="Q25" s="5"/>
      <c r="R25" s="5"/>
      <c r="S25" s="5"/>
      <c r="T25" s="5"/>
      <c r="U25" s="5"/>
      <c r="V25" s="5"/>
      <c r="W25" s="5"/>
      <c r="X25" s="5"/>
      <c r="Y25" s="5"/>
      <c r="Z25" s="5"/>
    </row>
    <row r="26" ht="15.75" customHeight="1">
      <c r="A26" s="5" t="s">
        <v>286</v>
      </c>
      <c r="B26" s="5">
        <v>46.3979614</v>
      </c>
      <c r="C26" s="5">
        <v>46.12369649</v>
      </c>
      <c r="D26" s="5">
        <v>7.47834211</v>
      </c>
      <c r="E26" s="5"/>
      <c r="F26" s="5" t="s">
        <v>286</v>
      </c>
      <c r="G26" s="5">
        <v>38.45139569</v>
      </c>
      <c r="H26" s="5">
        <v>47.61694089</v>
      </c>
      <c r="I26" s="5">
        <v>13.93166342</v>
      </c>
      <c r="J26" s="5"/>
      <c r="K26" s="5"/>
      <c r="L26" s="5"/>
      <c r="M26" s="5"/>
      <c r="N26" s="5"/>
      <c r="O26" s="5"/>
      <c r="P26" s="5"/>
      <c r="Q26" s="5"/>
      <c r="R26" s="5"/>
      <c r="S26" s="5"/>
      <c r="T26" s="5"/>
      <c r="U26" s="5"/>
      <c r="V26" s="5"/>
      <c r="W26" s="5"/>
      <c r="X26" s="5"/>
      <c r="Y26" s="5"/>
      <c r="Z26" s="5"/>
    </row>
    <row r="27" ht="15.75" customHeight="1">
      <c r="A27" s="5" t="s">
        <v>237</v>
      </c>
      <c r="B27" s="5">
        <v>8.300049514</v>
      </c>
      <c r="C27" s="5">
        <v>37.01454464</v>
      </c>
      <c r="D27" s="5">
        <v>54.68540584</v>
      </c>
      <c r="E27" s="5"/>
      <c r="F27" s="5" t="s">
        <v>237</v>
      </c>
      <c r="G27" s="5">
        <v>11.67473097</v>
      </c>
      <c r="H27" s="5">
        <v>40.66084649</v>
      </c>
      <c r="I27" s="5">
        <v>47.66442254</v>
      </c>
      <c r="J27" s="5"/>
      <c r="K27" s="5"/>
      <c r="L27" s="5"/>
      <c r="M27" s="5"/>
      <c r="N27" s="5"/>
      <c r="O27" s="5"/>
      <c r="P27" s="5"/>
      <c r="Q27" s="5"/>
      <c r="R27" s="5"/>
      <c r="S27" s="5"/>
      <c r="T27" s="5"/>
      <c r="U27" s="5"/>
      <c r="V27" s="5"/>
      <c r="W27" s="5"/>
      <c r="X27" s="5"/>
      <c r="Y27" s="5"/>
      <c r="Z27" s="5"/>
    </row>
    <row r="28" ht="15.75" customHeight="1">
      <c r="A28" s="5" t="s">
        <v>238</v>
      </c>
      <c r="B28" s="5">
        <v>61.08026561</v>
      </c>
      <c r="C28" s="5">
        <v>27.64480833</v>
      </c>
      <c r="D28" s="5">
        <v>11.27492606</v>
      </c>
      <c r="E28" s="5"/>
      <c r="F28" s="5" t="s">
        <v>238</v>
      </c>
      <c r="G28" s="5">
        <v>71.88098991</v>
      </c>
      <c r="H28" s="5">
        <v>23.00201794</v>
      </c>
      <c r="I28" s="5">
        <v>5.116992148</v>
      </c>
      <c r="J28" s="5"/>
      <c r="K28" s="5"/>
      <c r="L28" s="5"/>
      <c r="M28" s="5"/>
      <c r="N28" s="5"/>
      <c r="O28" s="5"/>
      <c r="P28" s="5"/>
      <c r="Q28" s="5"/>
      <c r="R28" s="5"/>
      <c r="S28" s="5"/>
      <c r="T28" s="5"/>
      <c r="U28" s="5"/>
      <c r="V28" s="5"/>
      <c r="W28" s="5"/>
      <c r="X28" s="5"/>
      <c r="Y28" s="5"/>
      <c r="Z28" s="5"/>
    </row>
    <row r="29" ht="15.75" customHeight="1">
      <c r="A29" s="5" t="s">
        <v>239</v>
      </c>
      <c r="B29" s="5">
        <v>37.88635139</v>
      </c>
      <c r="C29" s="5">
        <v>42.72490729</v>
      </c>
      <c r="D29" s="5">
        <v>19.38874132</v>
      </c>
      <c r="E29" s="5"/>
      <c r="F29" s="5" t="s">
        <v>239</v>
      </c>
      <c r="G29" s="5">
        <v>47.12756806</v>
      </c>
      <c r="H29" s="5">
        <v>40.02438883</v>
      </c>
      <c r="I29" s="5">
        <v>12.84804311</v>
      </c>
      <c r="J29" s="5"/>
      <c r="K29" s="5"/>
      <c r="L29" s="5"/>
      <c r="M29" s="5"/>
      <c r="N29" s="5"/>
      <c r="O29" s="5"/>
      <c r="P29" s="5"/>
      <c r="Q29" s="5"/>
      <c r="R29" s="5"/>
      <c r="S29" s="5"/>
      <c r="T29" s="5"/>
      <c r="U29" s="5"/>
      <c r="V29" s="5"/>
      <c r="W29" s="5"/>
      <c r="X29" s="5"/>
      <c r="Y29" s="5"/>
      <c r="Z29" s="5"/>
    </row>
    <row r="30" ht="15.75" customHeight="1">
      <c r="A30" s="5" t="s">
        <v>240</v>
      </c>
      <c r="B30" s="5">
        <v>52.32478578</v>
      </c>
      <c r="C30" s="5">
        <v>41.69846262</v>
      </c>
      <c r="D30" s="5">
        <v>5.976751601</v>
      </c>
      <c r="E30" s="5"/>
      <c r="F30" s="5" t="s">
        <v>240</v>
      </c>
      <c r="G30" s="5">
        <v>56.0668702</v>
      </c>
      <c r="H30" s="5">
        <v>36.71373384</v>
      </c>
      <c r="I30" s="5">
        <v>7.219395961</v>
      </c>
      <c r="J30" s="5"/>
      <c r="K30" s="5"/>
      <c r="L30" s="5"/>
      <c r="M30" s="5"/>
      <c r="N30" s="5"/>
      <c r="O30" s="5"/>
      <c r="P30" s="5"/>
      <c r="Q30" s="5"/>
      <c r="R30" s="5"/>
      <c r="S30" s="5"/>
      <c r="T30" s="5"/>
      <c r="U30" s="5"/>
      <c r="V30" s="5"/>
      <c r="W30" s="5"/>
      <c r="X30" s="5"/>
      <c r="Y30" s="5"/>
      <c r="Z30" s="5"/>
    </row>
    <row r="31" ht="15.7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ht="15.75" customHeight="1">
      <c r="A32" s="64" t="s">
        <v>287</v>
      </c>
      <c r="B32" s="5"/>
      <c r="C32" s="5"/>
      <c r="D32" s="5"/>
      <c r="E32" s="5"/>
      <c r="F32" s="64" t="s">
        <v>288</v>
      </c>
      <c r="G32" s="5"/>
      <c r="H32" s="5"/>
      <c r="I32" s="5"/>
      <c r="J32" s="5"/>
      <c r="K32" s="5"/>
      <c r="L32" s="5"/>
      <c r="M32" s="5"/>
      <c r="N32" s="5"/>
      <c r="O32" s="5"/>
      <c r="P32" s="5"/>
      <c r="Q32" s="5"/>
      <c r="R32" s="5"/>
      <c r="S32" s="5"/>
      <c r="T32" s="5"/>
      <c r="U32" s="5"/>
      <c r="V32" s="5"/>
      <c r="W32" s="5"/>
      <c r="X32" s="5"/>
      <c r="Y32" s="5"/>
      <c r="Z32" s="5"/>
    </row>
    <row r="33" ht="15.75" customHeight="1">
      <c r="A33" s="50" t="s">
        <v>265</v>
      </c>
      <c r="B33" s="5">
        <v>50.54398879</v>
      </c>
      <c r="C33" s="5"/>
      <c r="D33" s="5"/>
      <c r="E33" s="5"/>
      <c r="F33" s="50" t="s">
        <v>265</v>
      </c>
      <c r="G33" s="5">
        <v>46.09749022</v>
      </c>
      <c r="H33" s="5"/>
      <c r="I33" s="5"/>
      <c r="J33" s="5"/>
      <c r="K33" s="5"/>
      <c r="L33" s="5"/>
      <c r="M33" s="5"/>
      <c r="N33" s="5"/>
      <c r="O33" s="5"/>
      <c r="P33" s="5"/>
      <c r="Q33" s="5"/>
      <c r="R33" s="5"/>
      <c r="S33" s="5"/>
      <c r="T33" s="5"/>
      <c r="U33" s="5"/>
      <c r="V33" s="5"/>
      <c r="W33" s="5"/>
      <c r="X33" s="5"/>
      <c r="Y33" s="5"/>
      <c r="Z33" s="5"/>
    </row>
    <row r="34" ht="15.75" customHeight="1">
      <c r="A34" s="50" t="s">
        <v>266</v>
      </c>
      <c r="B34" s="5">
        <v>9.215010289</v>
      </c>
      <c r="C34" s="5"/>
      <c r="D34" s="5"/>
      <c r="E34" s="5"/>
      <c r="F34" s="50" t="s">
        <v>266</v>
      </c>
      <c r="G34" s="5">
        <v>10.92887384</v>
      </c>
      <c r="H34" s="5"/>
      <c r="I34" s="5"/>
      <c r="J34" s="5"/>
      <c r="K34" s="5"/>
      <c r="L34" s="5"/>
      <c r="M34" s="5"/>
      <c r="N34" s="5"/>
      <c r="O34" s="5"/>
      <c r="P34" s="5"/>
      <c r="Q34" s="5"/>
      <c r="R34" s="5"/>
      <c r="S34" s="5"/>
      <c r="T34" s="5"/>
      <c r="U34" s="5"/>
      <c r="V34" s="5"/>
      <c r="W34" s="5"/>
      <c r="X34" s="5"/>
      <c r="Y34" s="5"/>
      <c r="Z34" s="5"/>
    </row>
    <row r="35" ht="15.75" customHeight="1">
      <c r="A35" s="50" t="s">
        <v>267</v>
      </c>
      <c r="B35" s="5">
        <v>24.93038655</v>
      </c>
      <c r="C35" s="5"/>
      <c r="D35" s="5"/>
      <c r="E35" s="5"/>
      <c r="F35" s="50" t="s">
        <v>267</v>
      </c>
      <c r="G35" s="5">
        <v>22.76674381</v>
      </c>
      <c r="H35" s="5"/>
      <c r="I35" s="5"/>
      <c r="J35" s="5"/>
      <c r="K35" s="5"/>
      <c r="L35" s="5"/>
      <c r="M35" s="5"/>
      <c r="N35" s="5"/>
      <c r="O35" s="5"/>
      <c r="P35" s="5"/>
      <c r="Q35" s="5"/>
      <c r="R35" s="5"/>
      <c r="S35" s="5"/>
      <c r="T35" s="5"/>
      <c r="U35" s="5"/>
      <c r="V35" s="5"/>
      <c r="W35" s="5"/>
      <c r="X35" s="5"/>
      <c r="Y35" s="5"/>
      <c r="Z35" s="5"/>
    </row>
    <row r="36" ht="15.75" customHeight="1">
      <c r="A36" s="50" t="s">
        <v>268</v>
      </c>
      <c r="B36" s="5">
        <v>8.372870309</v>
      </c>
      <c r="C36" s="5"/>
      <c r="D36" s="5"/>
      <c r="E36" s="5"/>
      <c r="F36" s="50" t="s">
        <v>268</v>
      </c>
      <c r="G36" s="5">
        <v>7.364363939</v>
      </c>
      <c r="H36" s="5"/>
      <c r="I36" s="5"/>
      <c r="J36" s="5"/>
      <c r="K36" s="5"/>
      <c r="L36" s="5"/>
      <c r="M36" s="5"/>
      <c r="N36" s="5"/>
      <c r="O36" s="5"/>
      <c r="P36" s="5"/>
      <c r="Q36" s="5"/>
      <c r="R36" s="5"/>
      <c r="S36" s="5"/>
      <c r="T36" s="5"/>
      <c r="U36" s="5"/>
      <c r="V36" s="5"/>
      <c r="W36" s="5"/>
      <c r="X36" s="5"/>
      <c r="Y36" s="5"/>
      <c r="Z36" s="5"/>
    </row>
    <row r="37" ht="15.75" customHeight="1">
      <c r="A37" s="50" t="s">
        <v>29</v>
      </c>
      <c r="B37" s="5">
        <v>6.937744064</v>
      </c>
      <c r="C37" s="5"/>
      <c r="D37" s="5"/>
      <c r="E37" s="5"/>
      <c r="F37" s="50" t="s">
        <v>29</v>
      </c>
      <c r="G37" s="5">
        <v>12.84252819</v>
      </c>
      <c r="H37" s="5"/>
      <c r="I37" s="5"/>
      <c r="J37" s="5"/>
      <c r="K37" s="5"/>
      <c r="L37" s="5"/>
      <c r="M37" s="5"/>
      <c r="N37" s="5"/>
      <c r="O37" s="5"/>
      <c r="P37" s="5"/>
      <c r="Q37" s="5"/>
      <c r="R37" s="5"/>
      <c r="S37" s="5"/>
      <c r="T37" s="5"/>
      <c r="U37" s="5"/>
      <c r="V37" s="5"/>
      <c r="W37" s="5"/>
      <c r="X37" s="5"/>
      <c r="Y37" s="5"/>
      <c r="Z37" s="5"/>
    </row>
    <row r="38"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ht="15.75" customHeight="1">
      <c r="A39" s="15" t="s">
        <v>289</v>
      </c>
      <c r="B39" s="5"/>
      <c r="C39" s="5"/>
      <c r="D39" s="5"/>
      <c r="E39" s="5"/>
      <c r="F39" s="15" t="s">
        <v>290</v>
      </c>
      <c r="G39" s="5"/>
      <c r="H39" s="5"/>
      <c r="I39" s="5"/>
      <c r="J39" s="5"/>
      <c r="K39" s="5"/>
      <c r="L39" s="5"/>
      <c r="M39" s="5"/>
      <c r="N39" s="5"/>
      <c r="O39" s="5"/>
      <c r="P39" s="5"/>
      <c r="Q39" s="5"/>
      <c r="R39" s="5"/>
      <c r="S39" s="5"/>
      <c r="T39" s="5"/>
      <c r="U39" s="5"/>
      <c r="V39" s="5"/>
      <c r="W39" s="5"/>
      <c r="X39" s="5"/>
      <c r="Y39" s="5"/>
      <c r="Z39" s="5"/>
    </row>
    <row r="40" ht="15.75" customHeight="1">
      <c r="A40" s="5"/>
      <c r="B40" s="5" t="s">
        <v>271</v>
      </c>
      <c r="C40" s="5" t="s">
        <v>272</v>
      </c>
      <c r="D40" s="5" t="s">
        <v>273</v>
      </c>
      <c r="E40" s="5"/>
      <c r="F40" s="5"/>
      <c r="G40" s="5" t="s">
        <v>271</v>
      </c>
      <c r="H40" s="5" t="s">
        <v>272</v>
      </c>
      <c r="I40" s="5" t="s">
        <v>273</v>
      </c>
      <c r="J40" s="5"/>
      <c r="K40" s="5"/>
      <c r="L40" s="5"/>
      <c r="M40" s="5"/>
      <c r="N40" s="5"/>
      <c r="O40" s="5"/>
      <c r="P40" s="5"/>
      <c r="Q40" s="5"/>
      <c r="R40" s="5"/>
      <c r="S40" s="5"/>
      <c r="T40" s="5"/>
      <c r="U40" s="5"/>
      <c r="V40" s="5"/>
      <c r="W40" s="5"/>
      <c r="X40" s="5"/>
      <c r="Y40" s="5"/>
      <c r="Z40" s="5"/>
    </row>
    <row r="41" ht="15.75" customHeight="1">
      <c r="A41" s="50" t="s">
        <v>274</v>
      </c>
      <c r="B41" s="5">
        <v>69.42161655</v>
      </c>
      <c r="C41" s="5">
        <v>23.37969945</v>
      </c>
      <c r="D41" s="5">
        <v>7.198684004</v>
      </c>
      <c r="E41" s="5"/>
      <c r="F41" s="50" t="s">
        <v>274</v>
      </c>
      <c r="G41" s="5">
        <v>71.83650141</v>
      </c>
      <c r="H41" s="5">
        <v>23.22608247</v>
      </c>
      <c r="I41" s="5">
        <v>4.937416118</v>
      </c>
      <c r="J41" s="5"/>
      <c r="K41" s="5"/>
      <c r="L41" s="5"/>
      <c r="M41" s="5"/>
      <c r="N41" s="5"/>
      <c r="O41" s="5"/>
      <c r="P41" s="5"/>
      <c r="Q41" s="5"/>
      <c r="R41" s="5"/>
      <c r="S41" s="5"/>
      <c r="T41" s="5"/>
      <c r="U41" s="5"/>
      <c r="V41" s="5"/>
      <c r="W41" s="5"/>
      <c r="X41" s="5"/>
      <c r="Y41" s="5"/>
      <c r="Z41" s="5"/>
    </row>
    <row r="42" ht="15.75" customHeight="1">
      <c r="A42" s="50" t="s">
        <v>275</v>
      </c>
      <c r="B42" s="5">
        <v>4.462194418</v>
      </c>
      <c r="C42" s="5">
        <v>34.86766982</v>
      </c>
      <c r="D42" s="5">
        <v>60.67013576</v>
      </c>
      <c r="E42" s="5"/>
      <c r="F42" s="50" t="s">
        <v>275</v>
      </c>
      <c r="G42" s="5">
        <v>5.14492929</v>
      </c>
      <c r="H42" s="4">
        <v>41.9643080367045</v>
      </c>
      <c r="I42" s="5">
        <v>52.89076267</v>
      </c>
      <c r="J42" s="5"/>
      <c r="K42" s="5"/>
      <c r="L42" s="5"/>
      <c r="M42" s="5"/>
      <c r="N42" s="5"/>
      <c r="O42" s="5"/>
      <c r="P42" s="5"/>
      <c r="Q42" s="5"/>
      <c r="R42" s="5"/>
      <c r="S42" s="5"/>
      <c r="T42" s="5"/>
      <c r="U42" s="5"/>
      <c r="V42" s="5"/>
      <c r="W42" s="5"/>
      <c r="X42" s="5"/>
      <c r="Y42" s="5"/>
      <c r="Z42" s="5"/>
    </row>
    <row r="43" ht="15.75" customHeight="1">
      <c r="A43" s="50" t="s">
        <v>276</v>
      </c>
      <c r="B43" s="5">
        <v>43.79175148</v>
      </c>
      <c r="C43" s="5">
        <v>41.21600009</v>
      </c>
      <c r="D43" s="5">
        <v>14.99224843</v>
      </c>
      <c r="E43" s="5"/>
      <c r="F43" s="50" t="s">
        <v>276</v>
      </c>
      <c r="G43" s="5">
        <v>41.65436959</v>
      </c>
      <c r="H43" s="4">
        <v>42.3233222234778</v>
      </c>
      <c r="I43" s="5">
        <v>16.02230819</v>
      </c>
      <c r="J43" s="5"/>
      <c r="K43" s="5"/>
      <c r="L43" s="5"/>
      <c r="M43" s="5"/>
      <c r="N43" s="5"/>
      <c r="O43" s="5"/>
      <c r="P43" s="5"/>
      <c r="Q43" s="5"/>
      <c r="R43" s="5"/>
      <c r="S43" s="5"/>
      <c r="T43" s="5"/>
      <c r="U43" s="5"/>
      <c r="V43" s="5"/>
      <c r="W43" s="5"/>
      <c r="X43" s="5"/>
      <c r="Y43" s="5"/>
      <c r="Z43" s="5"/>
    </row>
    <row r="44" ht="15.75" customHeight="1">
      <c r="A44" s="50" t="s">
        <v>277</v>
      </c>
      <c r="B44" s="5">
        <v>41.15207856</v>
      </c>
      <c r="C44" s="5">
        <v>34.67425168</v>
      </c>
      <c r="D44" s="5">
        <v>24.17366977</v>
      </c>
      <c r="E44" s="5"/>
      <c r="F44" s="50" t="s">
        <v>277</v>
      </c>
      <c r="G44" s="5">
        <v>46.24424092</v>
      </c>
      <c r="H44" s="4">
        <v>34.4477765706731</v>
      </c>
      <c r="I44" s="5">
        <v>19.30798251</v>
      </c>
      <c r="J44" s="5"/>
      <c r="K44" s="5"/>
      <c r="L44" s="5"/>
      <c r="M44" s="5"/>
      <c r="N44" s="5"/>
      <c r="O44" s="5"/>
      <c r="P44" s="5"/>
      <c r="Q44" s="5"/>
      <c r="R44" s="5"/>
      <c r="S44" s="5"/>
      <c r="T44" s="5"/>
      <c r="U44" s="5"/>
      <c r="V44" s="5"/>
      <c r="W44" s="5"/>
      <c r="X44" s="5"/>
      <c r="Y44" s="5"/>
      <c r="Z44" s="5"/>
    </row>
    <row r="45" ht="15.75" customHeight="1">
      <c r="A45" s="50" t="s">
        <v>278</v>
      </c>
      <c r="B45" s="5">
        <v>31.27223668</v>
      </c>
      <c r="C45" s="5">
        <v>47.4656476</v>
      </c>
      <c r="D45" s="5">
        <v>21.26211573</v>
      </c>
      <c r="E45" s="5"/>
      <c r="F45" s="50" t="s">
        <v>278</v>
      </c>
      <c r="G45" s="5">
        <v>30.09844446</v>
      </c>
      <c r="H45" s="4">
        <v>51.7891429537569</v>
      </c>
      <c r="I45" s="5">
        <v>18.11241259</v>
      </c>
      <c r="J45" s="5"/>
      <c r="K45" s="5"/>
      <c r="L45" s="5"/>
      <c r="M45" s="5"/>
      <c r="N45" s="5"/>
      <c r="O45" s="5"/>
      <c r="P45" s="5"/>
      <c r="Q45" s="5"/>
      <c r="R45" s="5"/>
      <c r="S45" s="5"/>
      <c r="T45" s="5"/>
      <c r="U45" s="5"/>
      <c r="V45" s="5"/>
      <c r="W45" s="5"/>
      <c r="X45" s="5"/>
      <c r="Y45" s="5"/>
      <c r="Z45" s="5"/>
    </row>
    <row r="46" ht="15.75" customHeight="1">
      <c r="A46" s="50" t="s">
        <v>279</v>
      </c>
      <c r="B46" s="5">
        <v>26.29244647</v>
      </c>
      <c r="C46" s="5">
        <v>46.13609261</v>
      </c>
      <c r="D46" s="5">
        <v>27.57146092</v>
      </c>
      <c r="E46" s="5"/>
      <c r="F46" s="50" t="s">
        <v>279</v>
      </c>
      <c r="G46" s="5">
        <v>16.57881922</v>
      </c>
      <c r="H46" s="4">
        <v>48.6062180745361</v>
      </c>
      <c r="I46" s="5">
        <v>34.8149627</v>
      </c>
      <c r="J46" s="5"/>
      <c r="K46" s="5"/>
      <c r="L46" s="5"/>
      <c r="M46" s="5"/>
      <c r="N46" s="5"/>
      <c r="O46" s="5"/>
      <c r="P46" s="5"/>
      <c r="Q46" s="5"/>
      <c r="R46" s="5"/>
      <c r="S46" s="5"/>
      <c r="T46" s="5"/>
      <c r="U46" s="5"/>
      <c r="V46" s="5"/>
      <c r="W46" s="5"/>
      <c r="X46" s="5"/>
      <c r="Y46" s="5"/>
      <c r="Z46" s="5"/>
    </row>
    <row r="47" ht="15.7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ht="15.75" customHeight="1">
      <c r="A48" s="15" t="s">
        <v>291</v>
      </c>
      <c r="B48" s="5"/>
      <c r="C48" s="5"/>
      <c r="D48" s="5"/>
      <c r="E48" s="5"/>
      <c r="F48" s="15" t="s">
        <v>292</v>
      </c>
      <c r="G48" s="5"/>
      <c r="H48" s="5"/>
      <c r="I48" s="5"/>
      <c r="J48" s="5"/>
      <c r="K48" s="5"/>
      <c r="L48" s="5"/>
      <c r="M48" s="5"/>
      <c r="N48" s="5"/>
      <c r="O48" s="5"/>
      <c r="P48" s="5"/>
      <c r="Q48" s="5"/>
      <c r="R48" s="5"/>
      <c r="S48" s="5"/>
      <c r="T48" s="5"/>
      <c r="U48" s="5"/>
      <c r="V48" s="5"/>
      <c r="W48" s="5"/>
      <c r="X48" s="5"/>
      <c r="Y48" s="5"/>
      <c r="Z48" s="5"/>
    </row>
    <row r="49" ht="15.75" customHeight="1">
      <c r="A49" s="5"/>
      <c r="B49" s="5" t="s">
        <v>282</v>
      </c>
      <c r="C49" s="5" t="s">
        <v>283</v>
      </c>
      <c r="D49" s="5" t="s">
        <v>284</v>
      </c>
      <c r="E49" s="5"/>
      <c r="F49" s="5"/>
      <c r="G49" s="5" t="s">
        <v>282</v>
      </c>
      <c r="H49" s="5" t="s">
        <v>283</v>
      </c>
      <c r="I49" s="5" t="s">
        <v>284</v>
      </c>
      <c r="J49" s="5"/>
      <c r="K49" s="5"/>
      <c r="L49" s="5"/>
      <c r="M49" s="5"/>
      <c r="N49" s="5"/>
      <c r="O49" s="5"/>
      <c r="P49" s="5"/>
      <c r="Q49" s="5"/>
      <c r="R49" s="5"/>
      <c r="S49" s="5"/>
      <c r="T49" s="5"/>
      <c r="U49" s="5"/>
      <c r="V49" s="5"/>
      <c r="W49" s="5"/>
      <c r="X49" s="5"/>
      <c r="Y49" s="5"/>
      <c r="Z49" s="5"/>
    </row>
    <row r="50" ht="15.75" customHeight="1">
      <c r="A50" s="5" t="s">
        <v>233</v>
      </c>
      <c r="B50" s="5">
        <v>55.37552042</v>
      </c>
      <c r="C50" s="5">
        <v>39.88565382</v>
      </c>
      <c r="D50" s="5">
        <v>4.738825759</v>
      </c>
      <c r="E50" s="5"/>
      <c r="F50" s="5" t="s">
        <v>233</v>
      </c>
      <c r="G50" s="5">
        <v>46.19294891</v>
      </c>
      <c r="H50" s="5">
        <v>46.84691085</v>
      </c>
      <c r="I50" s="5">
        <v>6.960140235</v>
      </c>
      <c r="J50" s="5"/>
      <c r="K50" s="5"/>
      <c r="L50" s="5"/>
      <c r="M50" s="5"/>
      <c r="N50" s="5"/>
      <c r="O50" s="5"/>
      <c r="P50" s="5"/>
      <c r="Q50" s="5"/>
      <c r="R50" s="5"/>
      <c r="S50" s="5"/>
      <c r="T50" s="5"/>
      <c r="U50" s="5"/>
      <c r="V50" s="5"/>
      <c r="W50" s="5"/>
      <c r="X50" s="5"/>
      <c r="Y50" s="5"/>
      <c r="Z50" s="5"/>
    </row>
    <row r="51" ht="15.75" customHeight="1">
      <c r="A51" s="5" t="s">
        <v>234</v>
      </c>
      <c r="B51" s="5">
        <v>62.10007298</v>
      </c>
      <c r="C51" s="5">
        <v>33.53924684</v>
      </c>
      <c r="D51" s="5">
        <v>4.360680183</v>
      </c>
      <c r="E51" s="5"/>
      <c r="F51" s="5" t="s">
        <v>234</v>
      </c>
      <c r="G51" s="5">
        <v>64.28387541</v>
      </c>
      <c r="H51" s="5">
        <v>30.08568048</v>
      </c>
      <c r="I51" s="5">
        <v>5.630444114</v>
      </c>
      <c r="J51" s="5"/>
      <c r="K51" s="5"/>
      <c r="L51" s="5"/>
      <c r="M51" s="5"/>
      <c r="N51" s="5"/>
      <c r="O51" s="5"/>
      <c r="P51" s="5"/>
      <c r="Q51" s="5"/>
      <c r="R51" s="5"/>
      <c r="S51" s="5"/>
      <c r="T51" s="5"/>
      <c r="U51" s="5"/>
      <c r="V51" s="5"/>
      <c r="W51" s="5"/>
      <c r="X51" s="5"/>
      <c r="Y51" s="5"/>
      <c r="Z51" s="5"/>
    </row>
    <row r="52" ht="15.75" customHeight="1">
      <c r="A52" s="5" t="s">
        <v>285</v>
      </c>
      <c r="B52" s="5">
        <v>54.22017665</v>
      </c>
      <c r="C52" s="5">
        <v>37.77671011</v>
      </c>
      <c r="D52" s="5">
        <v>8.003113245</v>
      </c>
      <c r="E52" s="5"/>
      <c r="F52" s="5" t="s">
        <v>285</v>
      </c>
      <c r="G52" s="5">
        <v>61.16730549</v>
      </c>
      <c r="H52" s="5">
        <v>31.67921669</v>
      </c>
      <c r="I52" s="5">
        <v>7.153477822</v>
      </c>
      <c r="J52" s="5"/>
      <c r="K52" s="5"/>
      <c r="L52" s="5"/>
      <c r="M52" s="5"/>
      <c r="N52" s="5"/>
      <c r="O52" s="5"/>
      <c r="P52" s="5"/>
      <c r="Q52" s="5"/>
      <c r="R52" s="5"/>
      <c r="S52" s="5"/>
      <c r="T52" s="5"/>
      <c r="U52" s="5"/>
      <c r="V52" s="5"/>
      <c r="W52" s="5"/>
      <c r="X52" s="5"/>
      <c r="Y52" s="5"/>
      <c r="Z52" s="5"/>
    </row>
    <row r="53" ht="15.75" customHeight="1">
      <c r="A53" s="5" t="s">
        <v>236</v>
      </c>
      <c r="B53" s="5">
        <v>23.40785487</v>
      </c>
      <c r="C53" s="5">
        <v>40.50656593</v>
      </c>
      <c r="D53" s="5">
        <v>36.0855792</v>
      </c>
      <c r="E53" s="5"/>
      <c r="F53" s="5" t="s">
        <v>236</v>
      </c>
      <c r="G53" s="5">
        <v>19.09826263</v>
      </c>
      <c r="H53" s="5">
        <v>34.04865099</v>
      </c>
      <c r="I53" s="5">
        <v>46.85308639</v>
      </c>
      <c r="J53" s="5"/>
      <c r="K53" s="5"/>
      <c r="L53" s="5"/>
      <c r="M53" s="5"/>
      <c r="N53" s="5"/>
      <c r="O53" s="5"/>
      <c r="P53" s="5"/>
      <c r="Q53" s="5"/>
      <c r="R53" s="5"/>
      <c r="S53" s="5"/>
      <c r="T53" s="5"/>
      <c r="U53" s="5"/>
      <c r="V53" s="5"/>
      <c r="W53" s="5"/>
      <c r="X53" s="5"/>
      <c r="Y53" s="5"/>
      <c r="Z53" s="5"/>
    </row>
    <row r="54" ht="15.75" customHeight="1">
      <c r="A54" s="5" t="s">
        <v>286</v>
      </c>
      <c r="B54" s="5">
        <v>54.77990659</v>
      </c>
      <c r="C54" s="5">
        <v>37.35964136</v>
      </c>
      <c r="D54" s="5">
        <v>7.860452049</v>
      </c>
      <c r="E54" s="5"/>
      <c r="F54" s="5" t="s">
        <v>286</v>
      </c>
      <c r="G54" s="5">
        <v>42.43150754</v>
      </c>
      <c r="H54" s="5">
        <v>46.86008977</v>
      </c>
      <c r="I54" s="5">
        <v>10.70840269</v>
      </c>
      <c r="J54" s="5"/>
      <c r="K54" s="5"/>
      <c r="L54" s="5"/>
      <c r="M54" s="5"/>
      <c r="N54" s="5"/>
      <c r="O54" s="5"/>
      <c r="P54" s="5"/>
      <c r="Q54" s="5"/>
      <c r="R54" s="5"/>
      <c r="S54" s="5"/>
      <c r="T54" s="5"/>
      <c r="U54" s="5"/>
      <c r="V54" s="5"/>
      <c r="W54" s="5"/>
      <c r="X54" s="5"/>
      <c r="Y54" s="5"/>
      <c r="Z54" s="5"/>
    </row>
    <row r="55" ht="15.75" customHeight="1">
      <c r="A55" s="5" t="s">
        <v>237</v>
      </c>
      <c r="B55" s="5">
        <v>12.6071294</v>
      </c>
      <c r="C55" s="5">
        <v>32.8551943</v>
      </c>
      <c r="D55" s="5">
        <v>54.5376763</v>
      </c>
      <c r="E55" s="5"/>
      <c r="F55" s="5" t="s">
        <v>237</v>
      </c>
      <c r="G55" s="5">
        <v>11.61330156</v>
      </c>
      <c r="H55" s="5">
        <v>38.27655742</v>
      </c>
      <c r="I55" s="5">
        <v>50.11014102</v>
      </c>
      <c r="J55" s="5"/>
      <c r="K55" s="5"/>
      <c r="L55" s="5"/>
      <c r="M55" s="5"/>
      <c r="N55" s="5"/>
      <c r="O55" s="5"/>
      <c r="P55" s="5"/>
      <c r="Q55" s="5"/>
      <c r="R55" s="5"/>
      <c r="S55" s="5"/>
      <c r="T55" s="5"/>
      <c r="U55" s="5"/>
      <c r="V55" s="5"/>
      <c r="W55" s="5"/>
      <c r="X55" s="5"/>
      <c r="Y55" s="5"/>
      <c r="Z55" s="5"/>
    </row>
    <row r="56" ht="15.75" customHeight="1">
      <c r="A56" s="5" t="s">
        <v>238</v>
      </c>
      <c r="B56" s="5">
        <v>61.33932134</v>
      </c>
      <c r="C56" s="5">
        <v>26.41765904</v>
      </c>
      <c r="D56" s="5">
        <v>12.24301962</v>
      </c>
      <c r="E56" s="5"/>
      <c r="F56" s="5" t="s">
        <v>238</v>
      </c>
      <c r="G56" s="5">
        <v>78.00814443</v>
      </c>
      <c r="H56" s="5">
        <v>16.59433408</v>
      </c>
      <c r="I56" s="5">
        <v>5.397521492</v>
      </c>
      <c r="J56" s="5"/>
      <c r="K56" s="5"/>
      <c r="L56" s="5"/>
      <c r="M56" s="5"/>
      <c r="N56" s="5"/>
      <c r="O56" s="5"/>
      <c r="P56" s="5"/>
      <c r="Q56" s="5"/>
      <c r="R56" s="5"/>
      <c r="S56" s="5"/>
      <c r="T56" s="5"/>
      <c r="U56" s="5"/>
      <c r="V56" s="5"/>
      <c r="W56" s="5"/>
      <c r="X56" s="5"/>
      <c r="Y56" s="5"/>
      <c r="Z56" s="5"/>
    </row>
    <row r="57" ht="15.75" customHeight="1">
      <c r="A57" s="5" t="s">
        <v>239</v>
      </c>
      <c r="B57" s="5">
        <v>40.6055743</v>
      </c>
      <c r="C57" s="5">
        <v>38.15322674</v>
      </c>
      <c r="D57" s="5">
        <v>21.24119896</v>
      </c>
      <c r="E57" s="5"/>
      <c r="F57" s="5" t="s">
        <v>239</v>
      </c>
      <c r="G57" s="5">
        <v>52.24687224</v>
      </c>
      <c r="H57" s="5">
        <v>35.53809984</v>
      </c>
      <c r="I57" s="5">
        <v>12.21502792</v>
      </c>
      <c r="J57" s="5"/>
      <c r="K57" s="5"/>
      <c r="L57" s="5"/>
      <c r="M57" s="5"/>
      <c r="N57" s="5"/>
      <c r="O57" s="5"/>
      <c r="P57" s="5"/>
      <c r="Q57" s="5"/>
      <c r="R57" s="5"/>
      <c r="S57" s="5"/>
      <c r="T57" s="5"/>
      <c r="U57" s="5"/>
      <c r="V57" s="5"/>
      <c r="W57" s="5"/>
      <c r="X57" s="5"/>
      <c r="Y57" s="5"/>
      <c r="Z57" s="5"/>
    </row>
    <row r="58" ht="15.75" customHeight="1">
      <c r="A58" s="5" t="s">
        <v>240</v>
      </c>
      <c r="B58" s="5">
        <v>55.57381151</v>
      </c>
      <c r="C58" s="5">
        <v>37.80824344</v>
      </c>
      <c r="D58" s="5">
        <v>6.61794505</v>
      </c>
      <c r="E58" s="5"/>
      <c r="F58" s="5" t="s">
        <v>240</v>
      </c>
      <c r="G58" s="5">
        <v>60.82899739</v>
      </c>
      <c r="H58" s="5">
        <v>35.7153225</v>
      </c>
      <c r="I58" s="5">
        <v>3.455680114</v>
      </c>
      <c r="J58" s="5"/>
      <c r="K58" s="5"/>
      <c r="L58" s="5"/>
      <c r="M58" s="5"/>
      <c r="N58" s="5"/>
      <c r="O58" s="5"/>
      <c r="P58" s="5"/>
      <c r="Q58" s="5"/>
      <c r="R58" s="5"/>
      <c r="S58" s="5"/>
      <c r="T58" s="5"/>
      <c r="U58" s="5"/>
      <c r="V58" s="5"/>
      <c r="W58" s="5"/>
      <c r="X58" s="5"/>
      <c r="Y58" s="5"/>
      <c r="Z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ht="15.75" customHeight="1">
      <c r="A60" s="15"/>
      <c r="B60" s="5"/>
      <c r="C60" s="5"/>
      <c r="D60" s="5"/>
      <c r="E60" s="5"/>
      <c r="F60" s="5"/>
      <c r="G60" s="5"/>
      <c r="H60" s="5"/>
      <c r="I60" s="5"/>
      <c r="J60" s="5"/>
      <c r="K60" s="5"/>
      <c r="L60" s="5"/>
      <c r="M60" s="5"/>
      <c r="N60" s="5"/>
      <c r="O60" s="5"/>
      <c r="P60" s="5"/>
      <c r="Q60" s="5"/>
      <c r="R60" s="5"/>
      <c r="S60" s="5"/>
      <c r="T60" s="5"/>
      <c r="U60" s="5"/>
      <c r="V60" s="5"/>
      <c r="W60" s="5"/>
      <c r="X60" s="5"/>
      <c r="Y60" s="5"/>
      <c r="Z60" s="5"/>
    </row>
    <row r="61" ht="15.75" customHeight="1">
      <c r="A61" s="64" t="s">
        <v>293</v>
      </c>
      <c r="B61" s="5"/>
      <c r="C61" s="5"/>
      <c r="D61" s="5"/>
      <c r="E61" s="5"/>
      <c r="F61" s="64" t="s">
        <v>294</v>
      </c>
      <c r="G61" s="5"/>
      <c r="H61" s="5"/>
      <c r="I61" s="5"/>
      <c r="J61" s="5"/>
      <c r="K61" s="5"/>
      <c r="L61" s="5"/>
      <c r="M61" s="5"/>
      <c r="N61" s="5"/>
      <c r="O61" s="5"/>
      <c r="P61" s="5"/>
      <c r="Q61" s="5"/>
      <c r="R61" s="5"/>
      <c r="S61" s="5"/>
      <c r="T61" s="5"/>
      <c r="U61" s="5"/>
      <c r="V61" s="5"/>
      <c r="W61" s="5"/>
      <c r="X61" s="5"/>
      <c r="Y61" s="5"/>
      <c r="Z61" s="5"/>
    </row>
    <row r="62" ht="15.75" customHeight="1">
      <c r="A62" s="50" t="s">
        <v>265</v>
      </c>
      <c r="B62" s="5">
        <f t="shared" ref="B62:B66" si="1">B5-B33</f>
        <v>-3.65192272</v>
      </c>
      <c r="C62" s="5"/>
      <c r="D62" s="5"/>
      <c r="E62" s="5"/>
      <c r="F62" s="50" t="s">
        <v>265</v>
      </c>
      <c r="G62" s="5">
        <f t="shared" ref="G62:G66" si="2">G5-G33</f>
        <v>-2.92136801</v>
      </c>
      <c r="H62" s="5"/>
      <c r="I62" s="5"/>
      <c r="J62" s="5"/>
      <c r="K62" s="5"/>
      <c r="L62" s="5"/>
      <c r="M62" s="5"/>
      <c r="N62" s="5"/>
      <c r="O62" s="5"/>
      <c r="P62" s="5"/>
      <c r="Q62" s="5"/>
      <c r="R62" s="5"/>
      <c r="S62" s="5"/>
      <c r="T62" s="5"/>
      <c r="U62" s="5"/>
      <c r="V62" s="5"/>
      <c r="W62" s="5"/>
      <c r="X62" s="5"/>
      <c r="Y62" s="5"/>
      <c r="Z62" s="5"/>
    </row>
    <row r="63" ht="15.75" customHeight="1">
      <c r="A63" s="50" t="s">
        <v>266</v>
      </c>
      <c r="B63" s="5">
        <f t="shared" si="1"/>
        <v>1.493073511</v>
      </c>
      <c r="C63" s="5"/>
      <c r="D63" s="5"/>
      <c r="E63" s="5"/>
      <c r="F63" s="50" t="s">
        <v>266</v>
      </c>
      <c r="G63" s="5">
        <f t="shared" si="2"/>
        <v>1.24839962</v>
      </c>
      <c r="H63" s="5"/>
      <c r="I63" s="5"/>
      <c r="J63" s="5"/>
      <c r="K63" s="5"/>
      <c r="L63" s="5"/>
      <c r="M63" s="5"/>
      <c r="N63" s="5"/>
      <c r="O63" s="5"/>
      <c r="P63" s="5"/>
      <c r="Q63" s="5"/>
      <c r="R63" s="5"/>
      <c r="S63" s="5"/>
      <c r="T63" s="5"/>
      <c r="U63" s="5"/>
      <c r="V63" s="5"/>
      <c r="W63" s="5"/>
      <c r="X63" s="5"/>
      <c r="Y63" s="5"/>
      <c r="Z63" s="5"/>
    </row>
    <row r="64" ht="15.75" customHeight="1">
      <c r="A64" s="50" t="s">
        <v>267</v>
      </c>
      <c r="B64" s="5">
        <f t="shared" si="1"/>
        <v>1.8956508</v>
      </c>
      <c r="C64" s="5"/>
      <c r="D64" s="5"/>
      <c r="E64" s="5"/>
      <c r="F64" s="50" t="s">
        <v>267</v>
      </c>
      <c r="G64" s="5">
        <f t="shared" si="2"/>
        <v>1.95349935</v>
      </c>
      <c r="H64" s="5"/>
      <c r="I64" s="5"/>
      <c r="J64" s="5"/>
      <c r="K64" s="5"/>
      <c r="L64" s="5"/>
      <c r="M64" s="5"/>
      <c r="N64" s="5"/>
      <c r="O64" s="5"/>
      <c r="P64" s="5"/>
      <c r="Q64" s="5"/>
      <c r="R64" s="5"/>
      <c r="S64" s="5"/>
      <c r="T64" s="5"/>
      <c r="U64" s="5"/>
      <c r="V64" s="5"/>
      <c r="W64" s="5"/>
      <c r="X64" s="5"/>
      <c r="Y64" s="5"/>
      <c r="Z64" s="5"/>
    </row>
    <row r="65" ht="15.75" customHeight="1">
      <c r="A65" s="50" t="s">
        <v>268</v>
      </c>
      <c r="B65" s="5">
        <f t="shared" si="1"/>
        <v>-0.687814842</v>
      </c>
      <c r="C65" s="5"/>
      <c r="D65" s="5"/>
      <c r="E65" s="5"/>
      <c r="F65" s="50" t="s">
        <v>268</v>
      </c>
      <c r="G65" s="5">
        <f t="shared" si="2"/>
        <v>1.511882456</v>
      </c>
      <c r="H65" s="5"/>
      <c r="I65" s="5"/>
      <c r="J65" s="5"/>
      <c r="K65" s="5"/>
      <c r="L65" s="5"/>
      <c r="M65" s="5"/>
      <c r="N65" s="5"/>
      <c r="O65" s="5"/>
      <c r="P65" s="5"/>
      <c r="Q65" s="5"/>
      <c r="R65" s="5"/>
      <c r="S65" s="5"/>
      <c r="T65" s="5"/>
      <c r="U65" s="5"/>
      <c r="V65" s="5"/>
      <c r="W65" s="5"/>
      <c r="X65" s="5"/>
      <c r="Y65" s="5"/>
      <c r="Z65" s="5"/>
    </row>
    <row r="66" ht="15.75" customHeight="1">
      <c r="A66" s="50" t="s">
        <v>29</v>
      </c>
      <c r="B66" s="5">
        <f t="shared" si="1"/>
        <v>0.951013249</v>
      </c>
      <c r="C66" s="5"/>
      <c r="D66" s="5"/>
      <c r="E66" s="5"/>
      <c r="F66" s="50" t="s">
        <v>29</v>
      </c>
      <c r="G66" s="5">
        <f t="shared" si="2"/>
        <v>-1.79241341</v>
      </c>
      <c r="H66" s="5"/>
      <c r="I66" s="5"/>
      <c r="J66" s="5"/>
      <c r="K66" s="5"/>
      <c r="L66" s="5"/>
      <c r="M66" s="5"/>
      <c r="N66" s="5"/>
      <c r="O66" s="5"/>
      <c r="P66" s="5"/>
      <c r="Q66" s="5"/>
      <c r="R66" s="5"/>
      <c r="S66" s="5"/>
      <c r="T66" s="5"/>
      <c r="U66" s="5"/>
      <c r="V66" s="5"/>
      <c r="W66" s="5"/>
      <c r="X66" s="5"/>
      <c r="Y66" s="5"/>
      <c r="Z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15.75" customHeight="1">
      <c r="A68" s="15" t="s">
        <v>295</v>
      </c>
      <c r="B68" s="5"/>
      <c r="C68" s="5"/>
      <c r="D68" s="5"/>
      <c r="E68" s="5"/>
      <c r="F68" s="15" t="s">
        <v>296</v>
      </c>
      <c r="G68" s="5"/>
      <c r="H68" s="5"/>
      <c r="I68" s="5"/>
      <c r="J68" s="5"/>
      <c r="K68" s="5"/>
      <c r="L68" s="5"/>
      <c r="M68" s="5"/>
      <c r="N68" s="5"/>
      <c r="O68" s="5"/>
      <c r="P68" s="5"/>
      <c r="Q68" s="5"/>
      <c r="R68" s="5"/>
      <c r="S68" s="5"/>
      <c r="T68" s="5"/>
      <c r="U68" s="5"/>
      <c r="V68" s="5"/>
      <c r="W68" s="5"/>
      <c r="X68" s="5"/>
      <c r="Y68" s="5"/>
      <c r="Z68" s="5"/>
    </row>
    <row r="69" ht="15.75" customHeight="1">
      <c r="A69" s="5"/>
      <c r="B69" s="5" t="s">
        <v>271</v>
      </c>
      <c r="C69" s="5" t="s">
        <v>272</v>
      </c>
      <c r="D69" s="5" t="s">
        <v>273</v>
      </c>
      <c r="E69" s="5"/>
      <c r="F69" s="5"/>
      <c r="G69" s="5" t="s">
        <v>271</v>
      </c>
      <c r="H69" s="5" t="s">
        <v>272</v>
      </c>
      <c r="I69" s="5" t="s">
        <v>273</v>
      </c>
      <c r="J69" s="5"/>
      <c r="K69" s="5"/>
      <c r="L69" s="5"/>
      <c r="M69" s="5"/>
      <c r="N69" s="5"/>
      <c r="O69" s="5"/>
      <c r="P69" s="5"/>
      <c r="Q69" s="5"/>
      <c r="R69" s="5"/>
      <c r="S69" s="5"/>
      <c r="T69" s="5"/>
      <c r="U69" s="5"/>
      <c r="V69" s="5"/>
      <c r="W69" s="5"/>
      <c r="X69" s="5"/>
      <c r="Y69" s="5"/>
      <c r="Z69" s="5"/>
    </row>
    <row r="70" ht="15.75" customHeight="1">
      <c r="A70" s="50" t="s">
        <v>274</v>
      </c>
      <c r="B70" s="5">
        <f t="shared" ref="B70:D70" si="3">B13-B41</f>
        <v>2.616333996</v>
      </c>
      <c r="C70" s="5">
        <f t="shared" si="3"/>
        <v>-1.175810237</v>
      </c>
      <c r="D70" s="5">
        <f t="shared" si="3"/>
        <v>-1.440523764</v>
      </c>
      <c r="E70" s="5"/>
      <c r="F70" s="50" t="s">
        <v>274</v>
      </c>
      <c r="G70" s="5">
        <f t="shared" ref="G70:I70" si="4">G13-G41</f>
        <v>4.21666321</v>
      </c>
      <c r="H70" s="5">
        <f t="shared" si="4"/>
        <v>-4.49117479</v>
      </c>
      <c r="I70" s="5">
        <f t="shared" si="4"/>
        <v>0.274511582</v>
      </c>
      <c r="J70" s="5"/>
      <c r="K70" s="5"/>
      <c r="L70" s="5"/>
      <c r="M70" s="5"/>
      <c r="N70" s="5"/>
      <c r="O70" s="5"/>
      <c r="P70" s="5"/>
      <c r="Q70" s="5"/>
      <c r="R70" s="5"/>
      <c r="S70" s="5"/>
      <c r="T70" s="5"/>
      <c r="U70" s="5"/>
      <c r="V70" s="5"/>
      <c r="W70" s="5"/>
      <c r="X70" s="5"/>
      <c r="Y70" s="5"/>
      <c r="Z70" s="5"/>
    </row>
    <row r="71" ht="15.75" customHeight="1">
      <c r="A71" s="50" t="s">
        <v>275</v>
      </c>
      <c r="B71" s="5">
        <f t="shared" ref="B71:D71" si="5">B14-B42</f>
        <v>-0.8523186406</v>
      </c>
      <c r="C71" s="5">
        <f t="shared" si="5"/>
        <v>5.224795763</v>
      </c>
      <c r="D71" s="5">
        <f t="shared" si="5"/>
        <v>-4.37247712</v>
      </c>
      <c r="E71" s="5"/>
      <c r="F71" s="50" t="s">
        <v>275</v>
      </c>
      <c r="G71" s="5">
        <f t="shared" ref="G71:I71" si="6">G14-G42</f>
        <v>-0.1781631593</v>
      </c>
      <c r="H71" s="5">
        <f t="shared" si="6"/>
        <v>3.628927813</v>
      </c>
      <c r="I71" s="5">
        <f t="shared" si="6"/>
        <v>-3.45076465</v>
      </c>
      <c r="J71" s="5"/>
      <c r="K71" s="5"/>
      <c r="L71" s="5"/>
      <c r="M71" s="5"/>
      <c r="N71" s="5"/>
      <c r="O71" s="5"/>
      <c r="P71" s="5"/>
      <c r="Q71" s="5"/>
      <c r="R71" s="5"/>
      <c r="S71" s="5"/>
      <c r="T71" s="5"/>
      <c r="U71" s="5"/>
      <c r="V71" s="5"/>
      <c r="W71" s="5"/>
      <c r="X71" s="5"/>
      <c r="Y71" s="5"/>
      <c r="Z71" s="5"/>
    </row>
    <row r="72" ht="15.75" customHeight="1">
      <c r="A72" s="50" t="s">
        <v>276</v>
      </c>
      <c r="B72" s="5">
        <f t="shared" ref="B72:D72" si="7">B15-B43</f>
        <v>0.8978092867</v>
      </c>
      <c r="C72" s="5">
        <f t="shared" si="7"/>
        <v>-0.1765198411</v>
      </c>
      <c r="D72" s="5">
        <f t="shared" si="7"/>
        <v>-0.72128945</v>
      </c>
      <c r="E72" s="5"/>
      <c r="F72" s="50" t="s">
        <v>276</v>
      </c>
      <c r="G72" s="5">
        <f t="shared" ref="G72:I72" si="8">G15-G43</f>
        <v>6.28967207</v>
      </c>
      <c r="H72" s="5">
        <f t="shared" si="8"/>
        <v>-3.769520623</v>
      </c>
      <c r="I72" s="5">
        <f t="shared" si="8"/>
        <v>-2.52015145</v>
      </c>
      <c r="J72" s="5"/>
      <c r="K72" s="5"/>
      <c r="L72" s="5"/>
      <c r="M72" s="5"/>
      <c r="N72" s="5"/>
      <c r="O72" s="5"/>
      <c r="P72" s="5"/>
      <c r="Q72" s="5"/>
      <c r="R72" s="5"/>
      <c r="S72" s="5"/>
      <c r="T72" s="5"/>
      <c r="U72" s="5"/>
      <c r="V72" s="5"/>
      <c r="W72" s="5"/>
      <c r="X72" s="5"/>
      <c r="Y72" s="5"/>
      <c r="Z72" s="5"/>
    </row>
    <row r="73" ht="15.75" customHeight="1">
      <c r="A73" s="50" t="s">
        <v>277</v>
      </c>
      <c r="B73" s="5">
        <f t="shared" ref="B73:D73" si="9">B16-B44</f>
        <v>-0.2070148452</v>
      </c>
      <c r="C73" s="5">
        <f t="shared" si="9"/>
        <v>2.380143845</v>
      </c>
      <c r="D73" s="5">
        <f t="shared" si="9"/>
        <v>-2.17312901</v>
      </c>
      <c r="E73" s="5"/>
      <c r="F73" s="50" t="s">
        <v>277</v>
      </c>
      <c r="G73" s="5">
        <f t="shared" ref="G73:I73" si="10">G16-G44</f>
        <v>2.010210885</v>
      </c>
      <c r="H73" s="5">
        <f t="shared" si="10"/>
        <v>-0.3086521407</v>
      </c>
      <c r="I73" s="5">
        <f t="shared" si="10"/>
        <v>-1.70155874</v>
      </c>
      <c r="J73" s="5"/>
      <c r="K73" s="5"/>
      <c r="L73" s="5"/>
      <c r="M73" s="5"/>
      <c r="N73" s="5"/>
      <c r="O73" s="5"/>
      <c r="P73" s="5"/>
      <c r="Q73" s="5"/>
      <c r="R73" s="5"/>
      <c r="S73" s="5"/>
      <c r="T73" s="5"/>
      <c r="U73" s="5"/>
      <c r="V73" s="5"/>
      <c r="W73" s="5"/>
      <c r="X73" s="5"/>
      <c r="Y73" s="5"/>
      <c r="Z73" s="5"/>
    </row>
    <row r="74" ht="15.75" customHeight="1">
      <c r="A74" s="50" t="s">
        <v>278</v>
      </c>
      <c r="B74" s="5">
        <f t="shared" ref="B74:D74" si="11">B17-B45</f>
        <v>3.052920647</v>
      </c>
      <c r="C74" s="5">
        <f t="shared" si="11"/>
        <v>0.2434961245</v>
      </c>
      <c r="D74" s="5">
        <f t="shared" si="11"/>
        <v>-3.29641678</v>
      </c>
      <c r="E74" s="5"/>
      <c r="F74" s="50" t="s">
        <v>278</v>
      </c>
      <c r="G74" s="5">
        <f t="shared" ref="G74:I74" si="12">G17-G45</f>
        <v>2.655137006</v>
      </c>
      <c r="H74" s="5">
        <f t="shared" si="12"/>
        <v>-4.024666124</v>
      </c>
      <c r="I74" s="5">
        <f t="shared" si="12"/>
        <v>1.36952912</v>
      </c>
      <c r="J74" s="5"/>
      <c r="K74" s="5"/>
      <c r="L74" s="5"/>
      <c r="M74" s="5"/>
      <c r="N74" s="5"/>
      <c r="O74" s="5"/>
      <c r="P74" s="5"/>
      <c r="Q74" s="5"/>
      <c r="R74" s="5"/>
      <c r="S74" s="5"/>
      <c r="T74" s="5"/>
      <c r="U74" s="5"/>
      <c r="V74" s="5"/>
      <c r="W74" s="5"/>
      <c r="X74" s="5"/>
      <c r="Y74" s="5"/>
      <c r="Z74" s="5"/>
    </row>
    <row r="75" ht="15.75" customHeight="1">
      <c r="A75" s="50" t="s">
        <v>279</v>
      </c>
      <c r="B75" s="5">
        <f t="shared" ref="B75:D75" si="13">B18-B46</f>
        <v>-1.894113398</v>
      </c>
      <c r="C75" s="5">
        <f t="shared" si="13"/>
        <v>1.294304929</v>
      </c>
      <c r="D75" s="5">
        <f t="shared" si="13"/>
        <v>0.59980847</v>
      </c>
      <c r="E75" s="5"/>
      <c r="F75" s="50" t="s">
        <v>279</v>
      </c>
      <c r="G75" s="5">
        <f t="shared" ref="G75:I75" si="14">G18-G46</f>
        <v>-0.7750228894</v>
      </c>
      <c r="H75" s="5">
        <f t="shared" si="14"/>
        <v>-0.4140694545</v>
      </c>
      <c r="I75" s="5">
        <f t="shared" si="14"/>
        <v>1.18909234</v>
      </c>
      <c r="J75" s="5"/>
      <c r="K75" s="5"/>
      <c r="L75" s="5"/>
      <c r="M75" s="5"/>
      <c r="N75" s="5"/>
      <c r="O75" s="5"/>
      <c r="P75" s="5"/>
      <c r="Q75" s="5"/>
      <c r="R75" s="5"/>
      <c r="S75" s="5"/>
      <c r="T75" s="5"/>
      <c r="U75" s="5"/>
      <c r="V75" s="5"/>
      <c r="W75" s="5"/>
      <c r="X75" s="5"/>
      <c r="Y75" s="5"/>
      <c r="Z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5.75" customHeight="1">
      <c r="A77" s="15" t="s">
        <v>297</v>
      </c>
      <c r="B77" s="5"/>
      <c r="C77" s="5"/>
      <c r="D77" s="5"/>
      <c r="E77" s="5"/>
      <c r="F77" s="15" t="s">
        <v>298</v>
      </c>
      <c r="G77" s="5"/>
      <c r="H77" s="5"/>
      <c r="I77" s="5"/>
      <c r="J77" s="5"/>
      <c r="K77" s="5"/>
      <c r="L77" s="5"/>
      <c r="M77" s="5"/>
      <c r="N77" s="5"/>
      <c r="O77" s="5"/>
      <c r="P77" s="5"/>
      <c r="Q77" s="5"/>
      <c r="R77" s="5"/>
      <c r="S77" s="5"/>
      <c r="T77" s="5"/>
      <c r="U77" s="5"/>
      <c r="V77" s="5"/>
      <c r="W77" s="5"/>
      <c r="X77" s="5"/>
      <c r="Y77" s="5"/>
      <c r="Z77" s="5"/>
    </row>
    <row r="78" ht="15.75" customHeight="1">
      <c r="A78" s="5"/>
      <c r="B78" s="5" t="s">
        <v>282</v>
      </c>
      <c r="C78" s="5" t="s">
        <v>283</v>
      </c>
      <c r="D78" s="5" t="s">
        <v>284</v>
      </c>
      <c r="E78" s="5"/>
      <c r="F78" s="5"/>
      <c r="G78" s="5" t="s">
        <v>282</v>
      </c>
      <c r="H78" s="5" t="s">
        <v>283</v>
      </c>
      <c r="I78" s="5" t="s">
        <v>284</v>
      </c>
      <c r="J78" s="5"/>
      <c r="K78" s="5"/>
      <c r="L78" s="5"/>
      <c r="M78" s="5"/>
      <c r="N78" s="5"/>
      <c r="O78" s="5"/>
      <c r="P78" s="5"/>
      <c r="Q78" s="5"/>
      <c r="R78" s="5"/>
      <c r="S78" s="5"/>
      <c r="T78" s="5"/>
      <c r="U78" s="5"/>
      <c r="V78" s="5"/>
      <c r="W78" s="5"/>
      <c r="X78" s="5"/>
      <c r="Y78" s="5"/>
      <c r="Z78" s="5"/>
    </row>
    <row r="79" ht="15.75" customHeight="1">
      <c r="A79" s="5" t="s">
        <v>233</v>
      </c>
      <c r="B79" s="5">
        <f t="shared" ref="B79:D79" si="15">B22-B50</f>
        <v>-4.35367947</v>
      </c>
      <c r="C79" s="5">
        <f t="shared" si="15"/>
        <v>2.35510947</v>
      </c>
      <c r="D79" s="5">
        <f t="shared" si="15"/>
        <v>1.998570001</v>
      </c>
      <c r="E79" s="5"/>
      <c r="F79" s="5" t="s">
        <v>233</v>
      </c>
      <c r="G79" s="5">
        <f t="shared" ref="G79:I79" si="16">G22-G50</f>
        <v>-5.52420665</v>
      </c>
      <c r="H79" s="5">
        <f t="shared" si="16"/>
        <v>2.90603961</v>
      </c>
      <c r="I79" s="5">
        <f t="shared" si="16"/>
        <v>2.618167046</v>
      </c>
      <c r="J79" s="5"/>
      <c r="K79" s="5"/>
      <c r="L79" s="5"/>
      <c r="M79" s="5"/>
      <c r="N79" s="5"/>
      <c r="O79" s="5"/>
      <c r="P79" s="5"/>
      <c r="Q79" s="5"/>
      <c r="R79" s="5"/>
      <c r="S79" s="5"/>
      <c r="T79" s="5"/>
      <c r="U79" s="5"/>
      <c r="V79" s="5"/>
      <c r="W79" s="5"/>
      <c r="X79" s="5"/>
      <c r="Y79" s="5"/>
      <c r="Z79" s="5"/>
    </row>
    <row r="80" ht="15.75" customHeight="1">
      <c r="A80" s="5" t="s">
        <v>234</v>
      </c>
      <c r="B80" s="5">
        <f t="shared" ref="B80:D80" si="17">B23-B51</f>
        <v>-6.25211079</v>
      </c>
      <c r="C80" s="5">
        <f t="shared" si="17"/>
        <v>4.17308636</v>
      </c>
      <c r="D80" s="5">
        <f t="shared" si="17"/>
        <v>2.079024429</v>
      </c>
      <c r="E80" s="5"/>
      <c r="F80" s="5" t="s">
        <v>234</v>
      </c>
      <c r="G80" s="5">
        <f t="shared" ref="G80:I80" si="18">G23-G51</f>
        <v>-8.18989613</v>
      </c>
      <c r="H80" s="5">
        <f t="shared" si="18"/>
        <v>4.7367505</v>
      </c>
      <c r="I80" s="5">
        <f t="shared" si="18"/>
        <v>3.453145625</v>
      </c>
      <c r="J80" s="5"/>
      <c r="K80" s="5"/>
      <c r="L80" s="5"/>
      <c r="M80" s="5"/>
      <c r="N80" s="5"/>
      <c r="O80" s="5"/>
      <c r="P80" s="5"/>
      <c r="Q80" s="5"/>
      <c r="R80" s="5"/>
      <c r="S80" s="5"/>
      <c r="T80" s="5"/>
      <c r="U80" s="5"/>
      <c r="V80" s="5"/>
      <c r="W80" s="5"/>
      <c r="X80" s="5"/>
      <c r="Y80" s="5"/>
      <c r="Z80" s="5"/>
    </row>
    <row r="81" ht="15.75" customHeight="1">
      <c r="A81" s="5" t="s">
        <v>285</v>
      </c>
      <c r="B81" s="5">
        <f t="shared" ref="B81:D81" si="19">B24-B52</f>
        <v>-4.38840076</v>
      </c>
      <c r="C81" s="5">
        <f t="shared" si="19"/>
        <v>2.46957114</v>
      </c>
      <c r="D81" s="5">
        <f t="shared" si="19"/>
        <v>1.918829616</v>
      </c>
      <c r="E81" s="5"/>
      <c r="F81" s="5" t="s">
        <v>285</v>
      </c>
      <c r="G81" s="5">
        <f t="shared" ref="G81:I81" si="20">G24-G52</f>
        <v>-6.87441218</v>
      </c>
      <c r="H81" s="5">
        <f t="shared" si="20"/>
        <v>5.40721725</v>
      </c>
      <c r="I81" s="5">
        <f t="shared" si="20"/>
        <v>1.467194934</v>
      </c>
      <c r="J81" s="5"/>
      <c r="K81" s="5"/>
      <c r="L81" s="5"/>
      <c r="M81" s="5"/>
      <c r="N81" s="5"/>
      <c r="O81" s="5"/>
      <c r="P81" s="5"/>
      <c r="Q81" s="5"/>
      <c r="R81" s="5"/>
      <c r="S81" s="5"/>
      <c r="T81" s="5"/>
      <c r="U81" s="5"/>
      <c r="V81" s="5"/>
      <c r="W81" s="5"/>
      <c r="X81" s="5"/>
      <c r="Y81" s="5"/>
      <c r="Z81" s="5"/>
    </row>
    <row r="82" ht="15.75" customHeight="1">
      <c r="A82" s="5" t="s">
        <v>236</v>
      </c>
      <c r="B82" s="5">
        <f t="shared" ref="B82:D82" si="21">B25-B53</f>
        <v>0.99131885</v>
      </c>
      <c r="C82" s="5">
        <f t="shared" si="21"/>
        <v>-1.04091426</v>
      </c>
      <c r="D82" s="5">
        <f t="shared" si="21"/>
        <v>0.04959541</v>
      </c>
      <c r="E82" s="5"/>
      <c r="F82" s="5" t="s">
        <v>236</v>
      </c>
      <c r="G82" s="5">
        <f t="shared" ref="G82:I82" si="22">G25-G53</f>
        <v>-0.45183578</v>
      </c>
      <c r="H82" s="5">
        <f t="shared" si="22"/>
        <v>0.748028</v>
      </c>
      <c r="I82" s="5">
        <f t="shared" si="22"/>
        <v>-0.29619224</v>
      </c>
      <c r="J82" s="5"/>
      <c r="K82" s="5"/>
      <c r="L82" s="5"/>
      <c r="M82" s="5"/>
      <c r="N82" s="5"/>
      <c r="O82" s="5"/>
      <c r="P82" s="5"/>
      <c r="Q82" s="5"/>
      <c r="R82" s="5"/>
      <c r="S82" s="5"/>
      <c r="T82" s="5"/>
      <c r="U82" s="5"/>
      <c r="V82" s="5"/>
      <c r="W82" s="5"/>
      <c r="X82" s="5"/>
      <c r="Y82" s="5"/>
      <c r="Z82" s="5"/>
    </row>
    <row r="83" ht="15.75" customHeight="1">
      <c r="A83" s="5" t="s">
        <v>286</v>
      </c>
      <c r="B83" s="5">
        <f t="shared" ref="B83:D83" si="23">B26-B54</f>
        <v>-8.38194519</v>
      </c>
      <c r="C83" s="5">
        <f t="shared" si="23"/>
        <v>8.76405513</v>
      </c>
      <c r="D83" s="5">
        <f t="shared" si="23"/>
        <v>-0.382109939</v>
      </c>
      <c r="E83" s="5"/>
      <c r="F83" s="5" t="s">
        <v>286</v>
      </c>
      <c r="G83" s="5">
        <f t="shared" ref="G83:I83" si="24">G26-G54</f>
        <v>-3.98011185</v>
      </c>
      <c r="H83" s="5">
        <f t="shared" si="24"/>
        <v>0.75685112</v>
      </c>
      <c r="I83" s="5">
        <f t="shared" si="24"/>
        <v>3.22326073</v>
      </c>
      <c r="J83" s="5"/>
      <c r="K83" s="5"/>
      <c r="L83" s="5"/>
      <c r="M83" s="5"/>
      <c r="N83" s="5"/>
      <c r="O83" s="5"/>
      <c r="P83" s="5"/>
      <c r="Q83" s="5"/>
      <c r="R83" s="5"/>
      <c r="S83" s="5"/>
      <c r="T83" s="5"/>
      <c r="U83" s="5"/>
      <c r="V83" s="5"/>
      <c r="W83" s="5"/>
      <c r="X83" s="5"/>
      <c r="Y83" s="5"/>
      <c r="Z83" s="5"/>
    </row>
    <row r="84" ht="15.75" customHeight="1">
      <c r="A84" s="5" t="s">
        <v>237</v>
      </c>
      <c r="B84" s="5">
        <f t="shared" ref="B84:D84" si="25">B27-B55</f>
        <v>-4.307079886</v>
      </c>
      <c r="C84" s="5">
        <f t="shared" si="25"/>
        <v>4.15935034</v>
      </c>
      <c r="D84" s="5">
        <f t="shared" si="25"/>
        <v>0.14772954</v>
      </c>
      <c r="E84" s="5"/>
      <c r="F84" s="5" t="s">
        <v>237</v>
      </c>
      <c r="G84" s="5">
        <f t="shared" ref="G84:I84" si="26">G27-G55</f>
        <v>0.06142941</v>
      </c>
      <c r="H84" s="5">
        <f t="shared" si="26"/>
        <v>2.38428907</v>
      </c>
      <c r="I84" s="5">
        <f t="shared" si="26"/>
        <v>-2.44571848</v>
      </c>
      <c r="J84" s="5"/>
      <c r="K84" s="5"/>
      <c r="L84" s="5"/>
      <c r="M84" s="5"/>
      <c r="N84" s="5"/>
      <c r="O84" s="5"/>
      <c r="P84" s="5"/>
      <c r="Q84" s="5"/>
      <c r="R84" s="5"/>
      <c r="S84" s="5"/>
      <c r="T84" s="5"/>
      <c r="U84" s="5"/>
      <c r="V84" s="5"/>
      <c r="W84" s="5"/>
      <c r="X84" s="5"/>
      <c r="Y84" s="5"/>
      <c r="Z84" s="5"/>
    </row>
    <row r="85" ht="15.75" customHeight="1">
      <c r="A85" s="5" t="s">
        <v>238</v>
      </c>
      <c r="B85" s="5">
        <f t="shared" ref="B85:D85" si="27">B28-B56</f>
        <v>-0.25905573</v>
      </c>
      <c r="C85" s="5">
        <f t="shared" si="27"/>
        <v>1.22714929</v>
      </c>
      <c r="D85" s="5">
        <f t="shared" si="27"/>
        <v>-0.96809356</v>
      </c>
      <c r="E85" s="5"/>
      <c r="F85" s="5" t="s">
        <v>238</v>
      </c>
      <c r="G85" s="5">
        <f t="shared" ref="G85:I85" si="28">G28-G56</f>
        <v>-6.12715452</v>
      </c>
      <c r="H85" s="5">
        <f t="shared" si="28"/>
        <v>6.40768386</v>
      </c>
      <c r="I85" s="5">
        <f t="shared" si="28"/>
        <v>-0.280529344</v>
      </c>
      <c r="J85" s="5"/>
      <c r="K85" s="5"/>
      <c r="L85" s="5"/>
      <c r="M85" s="5"/>
      <c r="N85" s="5"/>
      <c r="O85" s="5"/>
      <c r="P85" s="5"/>
      <c r="Q85" s="5"/>
      <c r="R85" s="5"/>
      <c r="S85" s="5"/>
      <c r="T85" s="5"/>
      <c r="U85" s="5"/>
      <c r="V85" s="5"/>
      <c r="W85" s="5"/>
      <c r="X85" s="5"/>
      <c r="Y85" s="5"/>
      <c r="Z85" s="5"/>
    </row>
    <row r="86" ht="15.75" customHeight="1">
      <c r="A86" s="5" t="s">
        <v>239</v>
      </c>
      <c r="B86" s="5">
        <f t="shared" ref="B86:D86" si="29">B29-B57</f>
        <v>-2.71922291</v>
      </c>
      <c r="C86" s="5">
        <f t="shared" si="29"/>
        <v>4.57168055</v>
      </c>
      <c r="D86" s="5">
        <f t="shared" si="29"/>
        <v>-1.85245764</v>
      </c>
      <c r="E86" s="5"/>
      <c r="F86" s="5" t="s">
        <v>239</v>
      </c>
      <c r="G86" s="5">
        <f t="shared" ref="G86:I86" si="30">G29-G57</f>
        <v>-5.11930418</v>
      </c>
      <c r="H86" s="5">
        <f t="shared" si="30"/>
        <v>4.48628899</v>
      </c>
      <c r="I86" s="5">
        <f t="shared" si="30"/>
        <v>0.63301519</v>
      </c>
      <c r="J86" s="5"/>
      <c r="K86" s="5"/>
      <c r="L86" s="5"/>
      <c r="M86" s="5"/>
      <c r="N86" s="5"/>
      <c r="O86" s="5"/>
      <c r="P86" s="5"/>
      <c r="Q86" s="5"/>
      <c r="R86" s="5"/>
      <c r="S86" s="5"/>
      <c r="T86" s="5"/>
      <c r="U86" s="5"/>
      <c r="V86" s="5"/>
      <c r="W86" s="5"/>
      <c r="X86" s="5"/>
      <c r="Y86" s="5"/>
      <c r="Z86" s="5"/>
    </row>
    <row r="87" ht="15.75" customHeight="1">
      <c r="A87" s="5" t="s">
        <v>240</v>
      </c>
      <c r="B87" s="5">
        <f t="shared" ref="B87:D87" si="31">B30-B58</f>
        <v>-3.24902573</v>
      </c>
      <c r="C87" s="5">
        <f t="shared" si="31"/>
        <v>3.89021918</v>
      </c>
      <c r="D87" s="5">
        <f t="shared" si="31"/>
        <v>-0.641193449</v>
      </c>
      <c r="E87" s="5"/>
      <c r="F87" s="5" t="s">
        <v>240</v>
      </c>
      <c r="G87" s="5">
        <f t="shared" ref="G87:I87" si="32">G30-G58</f>
        <v>-4.76212719</v>
      </c>
      <c r="H87" s="5">
        <f t="shared" si="32"/>
        <v>0.99841134</v>
      </c>
      <c r="I87" s="5">
        <f t="shared" si="32"/>
        <v>3.763715847</v>
      </c>
      <c r="J87" s="5"/>
      <c r="K87" s="5"/>
      <c r="L87" s="5"/>
      <c r="M87" s="5"/>
      <c r="N87" s="5"/>
      <c r="O87" s="5"/>
      <c r="P87" s="5"/>
      <c r="Q87" s="5"/>
      <c r="R87" s="5"/>
      <c r="S87" s="5"/>
      <c r="T87" s="5"/>
      <c r="U87" s="5"/>
      <c r="V87" s="5"/>
      <c r="W87" s="5"/>
      <c r="X87" s="5"/>
      <c r="Y87" s="5"/>
      <c r="Z87" s="5"/>
    </row>
    <row r="88" ht="15.75" customHeight="1">
      <c r="A88" s="15"/>
      <c r="B88" s="5"/>
      <c r="C88" s="5"/>
      <c r="D88" s="5"/>
      <c r="E88" s="5"/>
      <c r="F88" s="5"/>
      <c r="G88" s="5"/>
      <c r="H88" s="5"/>
      <c r="I88" s="5"/>
      <c r="J88" s="5"/>
      <c r="K88" s="5"/>
      <c r="L88" s="5"/>
      <c r="M88" s="5"/>
      <c r="N88" s="5"/>
      <c r="O88" s="5"/>
      <c r="P88" s="5"/>
      <c r="Q88" s="5"/>
      <c r="R88" s="5"/>
      <c r="S88" s="5"/>
      <c r="T88" s="5"/>
      <c r="U88" s="5"/>
      <c r="V88" s="5"/>
      <c r="W88" s="5"/>
      <c r="X88" s="5"/>
      <c r="Y88" s="5"/>
      <c r="Z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5.75" customHeight="1">
      <c r="A90" s="50"/>
      <c r="B90" s="5"/>
      <c r="C90" s="5"/>
      <c r="D90" s="5"/>
      <c r="E90" s="5"/>
      <c r="F90" s="5"/>
      <c r="G90" s="5"/>
      <c r="H90" s="5"/>
      <c r="I90" s="5"/>
      <c r="J90" s="5"/>
      <c r="K90" s="5"/>
      <c r="L90" s="5"/>
      <c r="M90" s="5"/>
      <c r="N90" s="5"/>
      <c r="O90" s="5"/>
      <c r="P90" s="5"/>
      <c r="Q90" s="5"/>
      <c r="R90" s="5"/>
      <c r="S90" s="5"/>
      <c r="T90" s="5"/>
      <c r="U90" s="5"/>
      <c r="V90" s="5"/>
      <c r="W90" s="5"/>
      <c r="X90" s="5"/>
      <c r="Y90" s="5"/>
      <c r="Z90" s="5"/>
    </row>
    <row r="91" ht="15.75" customHeight="1">
      <c r="A91" s="50"/>
      <c r="B91" s="5"/>
      <c r="C91" s="5"/>
      <c r="D91" s="5"/>
      <c r="E91" s="5"/>
      <c r="F91" s="5"/>
      <c r="G91" s="5"/>
      <c r="H91" s="5"/>
      <c r="I91" s="5"/>
      <c r="J91" s="5"/>
      <c r="K91" s="5"/>
      <c r="L91" s="5"/>
      <c r="M91" s="5"/>
      <c r="N91" s="5"/>
      <c r="O91" s="5"/>
      <c r="P91" s="5"/>
      <c r="Q91" s="5"/>
      <c r="R91" s="5"/>
      <c r="S91" s="5"/>
      <c r="T91" s="5"/>
      <c r="U91" s="5"/>
      <c r="V91" s="5"/>
      <c r="W91" s="5"/>
      <c r="X91" s="5"/>
      <c r="Y91" s="5"/>
      <c r="Z91" s="5"/>
    </row>
    <row r="92" ht="15.75" customHeight="1">
      <c r="A92" s="50"/>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50"/>
      <c r="B93" s="5"/>
      <c r="C93" s="5"/>
      <c r="D93" s="5"/>
      <c r="E93" s="5"/>
      <c r="F93" s="5"/>
      <c r="G93" s="5"/>
      <c r="H93" s="5"/>
      <c r="I93" s="5"/>
      <c r="J93" s="5"/>
      <c r="K93" s="5"/>
      <c r="L93" s="5"/>
      <c r="M93" s="5"/>
      <c r="N93" s="5"/>
      <c r="O93" s="5"/>
      <c r="P93" s="5"/>
      <c r="Q93" s="5"/>
      <c r="R93" s="5"/>
      <c r="S93" s="5"/>
      <c r="T93" s="5"/>
      <c r="U93" s="5"/>
      <c r="V93" s="5"/>
      <c r="W93" s="5"/>
      <c r="X93" s="5"/>
      <c r="Y93" s="5"/>
      <c r="Z93" s="5"/>
    </row>
    <row r="94" ht="15.75" customHeight="1">
      <c r="A94" s="50"/>
      <c r="B94" s="5"/>
      <c r="C94" s="5"/>
      <c r="D94" s="5"/>
      <c r="E94" s="5"/>
      <c r="F94" s="5"/>
      <c r="G94" s="5"/>
      <c r="H94" s="5"/>
      <c r="I94" s="5"/>
      <c r="J94" s="5"/>
      <c r="K94" s="5"/>
      <c r="L94" s="5"/>
      <c r="M94" s="5"/>
      <c r="N94" s="5"/>
      <c r="O94" s="5"/>
      <c r="P94" s="5"/>
      <c r="Q94" s="5"/>
      <c r="R94" s="5"/>
      <c r="S94" s="5"/>
      <c r="T94" s="5"/>
      <c r="U94" s="5"/>
      <c r="V94" s="5"/>
      <c r="W94" s="5"/>
      <c r="X94" s="5"/>
      <c r="Y94" s="5"/>
      <c r="Z94" s="5"/>
    </row>
    <row r="95" ht="15.75" customHeight="1">
      <c r="A95" s="50"/>
      <c r="B95" s="5"/>
      <c r="C95" s="5"/>
      <c r="D95" s="5"/>
      <c r="E95" s="5"/>
      <c r="F95" s="5"/>
      <c r="G95" s="5"/>
      <c r="H95" s="5"/>
      <c r="I95" s="5"/>
      <c r="J95" s="5"/>
      <c r="K95" s="5"/>
      <c r="L95" s="5"/>
      <c r="M95" s="5"/>
      <c r="N95" s="5"/>
      <c r="O95" s="5"/>
      <c r="P95" s="5"/>
      <c r="Q95" s="5"/>
      <c r="R95" s="5"/>
      <c r="S95" s="5"/>
      <c r="T95" s="5"/>
      <c r="U95" s="5"/>
      <c r="V95" s="5"/>
      <c r="W95" s="5"/>
      <c r="X95" s="5"/>
      <c r="Y95" s="5"/>
      <c r="Z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5.75" customHeight="1">
      <c r="A97" s="15"/>
      <c r="B97" s="5"/>
      <c r="C97" s="5"/>
      <c r="D97" s="5"/>
      <c r="E97" s="5"/>
      <c r="F97" s="5"/>
      <c r="G97" s="5"/>
      <c r="H97" s="5"/>
      <c r="I97" s="5"/>
      <c r="J97" s="5"/>
      <c r="K97" s="5"/>
      <c r="L97" s="5"/>
      <c r="M97" s="5"/>
      <c r="N97" s="5"/>
      <c r="O97" s="5"/>
      <c r="P97" s="5"/>
      <c r="Q97" s="5"/>
      <c r="R97" s="5"/>
      <c r="S97" s="5"/>
      <c r="T97" s="5"/>
      <c r="U97" s="5"/>
      <c r="V97" s="5"/>
      <c r="W97" s="5"/>
      <c r="X97" s="5"/>
      <c r="Y97" s="5"/>
      <c r="Z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I1"/>
  </mergeCells>
  <conditionalFormatting sqref="B5:B9 B13:D18 B22:D30 B33:D37 B41:D46 B50:D58 G5:G9 G13:I18 G22:I30 G33:I37 G41:I46 G50:I58">
    <cfRule type="colorScale" priority="1">
      <colorScale>
        <cfvo type="min"/>
        <cfvo type="max"/>
        <color rgb="FFFFFFFF"/>
        <color rgb="FF57BB8A"/>
      </colorScale>
    </cfRule>
  </conditionalFormatting>
  <conditionalFormatting sqref="B62:B66 B70:D75 B79:D87 G62:G66 G70:I75 G79:I87">
    <cfRule type="colorScale" priority="2">
      <colorScale>
        <cfvo type="min"/>
        <cfvo type="formula" val="0"/>
        <cfvo type="max"/>
        <color rgb="FFFF6D01"/>
        <color rgb="FFFFFFFF"/>
        <color rgb="FF46BDC6"/>
      </colorScale>
    </cfRule>
  </conditionalFormatting>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50.88"/>
    <col customWidth="1" min="2" max="2" width="15.5"/>
    <col customWidth="1" min="3" max="3" width="18.38"/>
    <col customWidth="1" min="4" max="4" width="17.38"/>
    <col customWidth="1" min="5" max="5" width="12.63"/>
    <col customWidth="1" min="6" max="6" width="50.63"/>
    <col customWidth="1" min="7" max="7" width="15.5"/>
    <col customWidth="1" min="8" max="8" width="18.38"/>
    <col customWidth="1" min="9" max="9" width="17.38"/>
  </cols>
  <sheetData>
    <row r="1" ht="15.75" customHeight="1">
      <c r="A1" s="64" t="s">
        <v>299</v>
      </c>
      <c r="B1" s="5"/>
      <c r="C1" s="5"/>
      <c r="D1" s="5"/>
      <c r="E1" s="5"/>
      <c r="F1" s="64" t="s">
        <v>300</v>
      </c>
      <c r="G1" s="5"/>
      <c r="H1" s="5"/>
      <c r="I1" s="5"/>
      <c r="J1" s="5"/>
      <c r="K1" s="5"/>
      <c r="L1" s="5"/>
      <c r="M1" s="5"/>
      <c r="N1" s="5"/>
      <c r="O1" s="5"/>
      <c r="P1" s="5"/>
      <c r="Q1" s="5"/>
      <c r="R1" s="5"/>
      <c r="S1" s="5"/>
      <c r="T1" s="5"/>
      <c r="U1" s="5"/>
      <c r="V1" s="5"/>
      <c r="W1" s="5"/>
      <c r="X1" s="5"/>
      <c r="Y1" s="5"/>
      <c r="Z1" s="5"/>
    </row>
    <row r="2" ht="15.75" customHeight="1">
      <c r="A2" s="50" t="s">
        <v>301</v>
      </c>
      <c r="B2" s="5">
        <v>18.7935931154095</v>
      </c>
      <c r="C2" s="5"/>
      <c r="D2" s="5"/>
      <c r="E2" s="5"/>
      <c r="F2" s="50" t="s">
        <v>301</v>
      </c>
      <c r="G2" s="5">
        <v>15.23410163</v>
      </c>
      <c r="H2" s="5"/>
      <c r="I2" s="5"/>
      <c r="J2" s="5"/>
      <c r="K2" s="5"/>
      <c r="L2" s="5"/>
      <c r="M2" s="5"/>
      <c r="N2" s="5"/>
      <c r="O2" s="5"/>
      <c r="P2" s="5"/>
      <c r="Q2" s="5"/>
      <c r="R2" s="5"/>
      <c r="S2" s="5"/>
      <c r="T2" s="5"/>
      <c r="U2" s="5"/>
      <c r="V2" s="5"/>
      <c r="W2" s="5"/>
      <c r="X2" s="5"/>
      <c r="Y2" s="5"/>
      <c r="Z2" s="5"/>
    </row>
    <row r="3" ht="15.75" customHeight="1">
      <c r="A3" s="50" t="s">
        <v>302</v>
      </c>
      <c r="B3" s="5">
        <v>38.9910835237469</v>
      </c>
      <c r="C3" s="5"/>
      <c r="D3" s="5"/>
      <c r="E3" s="5"/>
      <c r="F3" s="50" t="s">
        <v>302</v>
      </c>
      <c r="G3" s="5">
        <v>40.02427661</v>
      </c>
      <c r="H3" s="5"/>
      <c r="I3" s="5"/>
      <c r="J3" s="5"/>
      <c r="K3" s="5"/>
      <c r="L3" s="5"/>
      <c r="M3" s="5"/>
      <c r="N3" s="5"/>
      <c r="O3" s="5"/>
      <c r="P3" s="5"/>
      <c r="Q3" s="5"/>
      <c r="R3" s="5"/>
      <c r="S3" s="5"/>
      <c r="T3" s="5"/>
      <c r="U3" s="5"/>
      <c r="V3" s="5"/>
      <c r="W3" s="5"/>
      <c r="X3" s="5"/>
      <c r="Y3" s="5"/>
      <c r="Z3" s="5"/>
    </row>
    <row r="4" ht="15.75" customHeight="1">
      <c r="A4" s="50" t="s">
        <v>303</v>
      </c>
      <c r="B4" s="5">
        <v>34.916877729575</v>
      </c>
      <c r="C4" s="5"/>
      <c r="D4" s="5"/>
      <c r="E4" s="5"/>
      <c r="F4" s="50" t="s">
        <v>303</v>
      </c>
      <c r="G4" s="5">
        <v>37.37632444</v>
      </c>
      <c r="H4" s="5"/>
      <c r="I4" s="5"/>
      <c r="J4" s="5"/>
      <c r="K4" s="5"/>
      <c r="L4" s="5"/>
      <c r="M4" s="5"/>
      <c r="N4" s="5"/>
      <c r="O4" s="5"/>
      <c r="P4" s="5"/>
      <c r="Q4" s="5"/>
      <c r="R4" s="5"/>
      <c r="S4" s="5"/>
      <c r="T4" s="5"/>
      <c r="U4" s="5"/>
      <c r="V4" s="5"/>
      <c r="W4" s="5"/>
      <c r="X4" s="5"/>
      <c r="Y4" s="5"/>
      <c r="Z4" s="5"/>
    </row>
    <row r="5" ht="15.75" customHeight="1">
      <c r="A5" s="50" t="s">
        <v>304</v>
      </c>
      <c r="B5" s="5">
        <v>7.29844563126846</v>
      </c>
      <c r="C5" s="5"/>
      <c r="D5" s="5"/>
      <c r="E5" s="5"/>
      <c r="F5" s="50" t="s">
        <v>304</v>
      </c>
      <c r="G5" s="5">
        <v>7.365297323</v>
      </c>
      <c r="H5" s="5"/>
      <c r="I5" s="5"/>
      <c r="J5" s="5"/>
      <c r="K5" s="5"/>
      <c r="L5" s="5"/>
      <c r="M5" s="5"/>
      <c r="N5" s="5"/>
      <c r="O5" s="5"/>
      <c r="P5" s="5"/>
      <c r="Q5" s="5"/>
      <c r="R5" s="5"/>
      <c r="S5" s="5"/>
      <c r="T5" s="5"/>
      <c r="U5" s="5"/>
      <c r="V5" s="5"/>
      <c r="W5" s="5"/>
      <c r="X5" s="5"/>
      <c r="Y5" s="5"/>
      <c r="Z5" s="5"/>
    </row>
    <row r="6" ht="15.75" customHeight="1">
      <c r="A6" s="5"/>
      <c r="B6" s="5"/>
      <c r="C6" s="5"/>
      <c r="D6" s="5"/>
      <c r="E6" s="5"/>
      <c r="F6" s="5"/>
      <c r="G6" s="5"/>
      <c r="H6" s="5"/>
      <c r="I6" s="5"/>
      <c r="J6" s="5"/>
      <c r="K6" s="5"/>
      <c r="L6" s="5"/>
      <c r="M6" s="5"/>
      <c r="N6" s="5"/>
      <c r="O6" s="5"/>
      <c r="P6" s="5"/>
      <c r="Q6" s="5"/>
      <c r="R6" s="5"/>
      <c r="S6" s="5"/>
      <c r="T6" s="5"/>
      <c r="U6" s="5"/>
      <c r="V6" s="5"/>
      <c r="W6" s="5"/>
      <c r="X6" s="5"/>
      <c r="Y6" s="5"/>
      <c r="Z6" s="5"/>
    </row>
    <row r="7" ht="15.75" customHeight="1">
      <c r="A7" s="64" t="s">
        <v>305</v>
      </c>
      <c r="B7" s="5"/>
      <c r="C7" s="5"/>
      <c r="D7" s="5"/>
      <c r="E7" s="5"/>
      <c r="F7" s="64" t="s">
        <v>306</v>
      </c>
      <c r="G7" s="5"/>
      <c r="H7" s="5"/>
      <c r="I7" s="5"/>
      <c r="J7" s="5"/>
      <c r="K7" s="5"/>
      <c r="L7" s="5"/>
      <c r="M7" s="5"/>
      <c r="N7" s="5"/>
      <c r="O7" s="5"/>
      <c r="P7" s="5"/>
      <c r="Q7" s="5"/>
      <c r="R7" s="5"/>
      <c r="S7" s="5"/>
      <c r="T7" s="5"/>
      <c r="U7" s="5"/>
      <c r="V7" s="5"/>
      <c r="W7" s="5"/>
      <c r="X7" s="5"/>
      <c r="Y7" s="5"/>
      <c r="Z7" s="5"/>
    </row>
    <row r="8" ht="15.75" customHeight="1">
      <c r="A8" s="5" t="s">
        <v>307</v>
      </c>
      <c r="B8" s="5">
        <v>29.86757182</v>
      </c>
      <c r="C8" s="5"/>
      <c r="D8" s="5"/>
      <c r="E8" s="5"/>
      <c r="F8" s="5" t="s">
        <v>307</v>
      </c>
      <c r="G8" s="5">
        <v>39.65067848</v>
      </c>
      <c r="H8" s="5"/>
      <c r="I8" s="5"/>
      <c r="J8" s="5"/>
      <c r="K8" s="5"/>
      <c r="L8" s="5"/>
      <c r="M8" s="5"/>
      <c r="N8" s="5"/>
      <c r="O8" s="5"/>
      <c r="P8" s="5"/>
      <c r="Q8" s="5"/>
      <c r="R8" s="5"/>
      <c r="S8" s="5"/>
      <c r="T8" s="5"/>
      <c r="U8" s="5"/>
      <c r="V8" s="5"/>
      <c r="W8" s="5"/>
      <c r="X8" s="5"/>
      <c r="Y8" s="5"/>
      <c r="Z8" s="5"/>
    </row>
    <row r="9" ht="15.75" customHeight="1">
      <c r="A9" s="5" t="s">
        <v>308</v>
      </c>
      <c r="B9" s="5">
        <v>43.27931599</v>
      </c>
      <c r="C9" s="5"/>
      <c r="D9" s="5"/>
      <c r="E9" s="5"/>
      <c r="F9" s="5" t="s">
        <v>308</v>
      </c>
      <c r="G9" s="5">
        <v>39.41960501</v>
      </c>
      <c r="H9" s="5"/>
      <c r="I9" s="5"/>
      <c r="J9" s="5"/>
      <c r="K9" s="5"/>
      <c r="L9" s="5"/>
      <c r="M9" s="5"/>
      <c r="N9" s="5"/>
      <c r="O9" s="5"/>
      <c r="P9" s="5"/>
      <c r="Q9" s="5"/>
      <c r="R9" s="5"/>
      <c r="S9" s="5"/>
      <c r="T9" s="5"/>
      <c r="U9" s="5"/>
      <c r="V9" s="5"/>
      <c r="W9" s="5"/>
      <c r="X9" s="5"/>
      <c r="Y9" s="5"/>
      <c r="Z9" s="5"/>
    </row>
    <row r="10" ht="15.75" customHeight="1">
      <c r="A10" s="5" t="s">
        <v>309</v>
      </c>
      <c r="B10" s="5">
        <v>20.31182614</v>
      </c>
      <c r="C10" s="5"/>
      <c r="D10" s="5"/>
      <c r="E10" s="5"/>
      <c r="F10" s="5" t="s">
        <v>309</v>
      </c>
      <c r="G10" s="5">
        <v>13.38951951</v>
      </c>
      <c r="H10" s="5"/>
      <c r="I10" s="5"/>
      <c r="J10" s="5"/>
      <c r="K10" s="5"/>
      <c r="L10" s="5"/>
      <c r="M10" s="5"/>
      <c r="N10" s="5"/>
      <c r="O10" s="5"/>
      <c r="P10" s="5"/>
      <c r="Q10" s="5"/>
      <c r="R10" s="5"/>
      <c r="S10" s="5"/>
      <c r="T10" s="5"/>
      <c r="U10" s="5"/>
      <c r="V10" s="5"/>
      <c r="W10" s="5"/>
      <c r="X10" s="5"/>
      <c r="Y10" s="5"/>
      <c r="Z10" s="5"/>
    </row>
    <row r="11" ht="15.75" customHeight="1">
      <c r="A11" s="5" t="s">
        <v>304</v>
      </c>
      <c r="B11" s="5">
        <v>6.54128605</v>
      </c>
      <c r="C11" s="5"/>
      <c r="D11" s="5"/>
      <c r="E11" s="5"/>
      <c r="F11" s="5" t="s">
        <v>304</v>
      </c>
      <c r="G11" s="5">
        <v>7.540196996</v>
      </c>
      <c r="H11" s="5"/>
      <c r="I11" s="5"/>
      <c r="J11" s="5"/>
      <c r="K11" s="5"/>
      <c r="L11" s="5"/>
      <c r="M11" s="5"/>
      <c r="N11" s="5"/>
      <c r="O11" s="5"/>
      <c r="P11" s="5"/>
      <c r="Q11" s="5"/>
      <c r="R11" s="5"/>
      <c r="S11" s="5"/>
      <c r="T11" s="5"/>
      <c r="U11" s="5"/>
      <c r="V11" s="5"/>
      <c r="W11" s="5"/>
      <c r="X11" s="5"/>
      <c r="Y11" s="5"/>
      <c r="Z11" s="5"/>
    </row>
    <row r="12" ht="15.75" customHeight="1">
      <c r="A12" s="5"/>
      <c r="B12" s="5"/>
      <c r="C12" s="5"/>
      <c r="D12" s="5"/>
      <c r="E12" s="5"/>
      <c r="F12" s="5"/>
      <c r="G12" s="5"/>
      <c r="H12" s="5"/>
      <c r="I12" s="5"/>
      <c r="J12" s="5"/>
      <c r="K12" s="5"/>
      <c r="L12" s="5"/>
      <c r="M12" s="5"/>
      <c r="N12" s="5"/>
      <c r="O12" s="5"/>
      <c r="P12" s="5"/>
      <c r="Q12" s="5"/>
      <c r="R12" s="5"/>
      <c r="S12" s="5"/>
      <c r="T12" s="5"/>
      <c r="U12" s="5"/>
      <c r="V12" s="5"/>
      <c r="W12" s="5"/>
      <c r="X12" s="5"/>
      <c r="Y12" s="5"/>
      <c r="Z12" s="5"/>
    </row>
    <row r="13" ht="15.75" customHeight="1">
      <c r="A13" s="64" t="s">
        <v>310</v>
      </c>
      <c r="B13" s="5"/>
      <c r="C13" s="5"/>
      <c r="D13" s="5"/>
      <c r="E13" s="5"/>
      <c r="F13" s="64" t="s">
        <v>311</v>
      </c>
      <c r="G13" s="5"/>
      <c r="H13" s="5"/>
      <c r="I13" s="5"/>
      <c r="J13" s="5"/>
      <c r="K13" s="5"/>
      <c r="L13" s="5"/>
      <c r="M13" s="5"/>
      <c r="N13" s="5"/>
      <c r="O13" s="5"/>
      <c r="P13" s="5"/>
      <c r="Q13" s="5"/>
      <c r="R13" s="5"/>
      <c r="S13" s="5"/>
      <c r="T13" s="5"/>
      <c r="U13" s="5"/>
      <c r="V13" s="5"/>
      <c r="W13" s="5"/>
      <c r="X13" s="5"/>
      <c r="Y13" s="5"/>
      <c r="Z13" s="5"/>
    </row>
    <row r="14" ht="15.75" customHeight="1">
      <c r="A14" s="5"/>
      <c r="B14" s="5" t="s">
        <v>312</v>
      </c>
      <c r="C14" s="5" t="s">
        <v>313</v>
      </c>
      <c r="D14" s="5" t="s">
        <v>304</v>
      </c>
      <c r="E14" s="5"/>
      <c r="F14" s="5"/>
      <c r="G14" s="5" t="s">
        <v>312</v>
      </c>
      <c r="H14" s="5" t="s">
        <v>313</v>
      </c>
      <c r="I14" s="5" t="s">
        <v>304</v>
      </c>
      <c r="J14" s="5"/>
      <c r="K14" s="5"/>
      <c r="L14" s="5"/>
      <c r="M14" s="5"/>
      <c r="N14" s="5"/>
      <c r="O14" s="5"/>
      <c r="P14" s="5"/>
      <c r="Q14" s="5"/>
      <c r="R14" s="5"/>
      <c r="S14" s="5"/>
      <c r="T14" s="5"/>
      <c r="U14" s="5"/>
      <c r="V14" s="5"/>
      <c r="W14" s="5"/>
      <c r="X14" s="5"/>
      <c r="Y14" s="5"/>
      <c r="Z14" s="5"/>
    </row>
    <row r="15" ht="15.75" customHeight="1">
      <c r="A15" s="50" t="s">
        <v>314</v>
      </c>
      <c r="B15" s="5">
        <v>49.0164899</v>
      </c>
      <c r="C15" s="5">
        <v>34.97400559</v>
      </c>
      <c r="D15" s="5">
        <v>16.00950451</v>
      </c>
      <c r="E15" s="5"/>
      <c r="F15" s="50" t="s">
        <v>314</v>
      </c>
      <c r="G15" s="5">
        <v>37.51506697</v>
      </c>
      <c r="H15" s="5">
        <v>49.17632701</v>
      </c>
      <c r="I15" s="5">
        <v>13.30860602</v>
      </c>
      <c r="J15" s="5"/>
      <c r="K15" s="5"/>
      <c r="L15" s="5"/>
      <c r="M15" s="5"/>
      <c r="N15" s="5"/>
      <c r="O15" s="5"/>
      <c r="P15" s="5"/>
      <c r="Q15" s="5"/>
      <c r="R15" s="5"/>
      <c r="S15" s="5"/>
      <c r="T15" s="5"/>
      <c r="U15" s="5"/>
      <c r="V15" s="5"/>
      <c r="W15" s="5"/>
      <c r="X15" s="5"/>
      <c r="Y15" s="5"/>
      <c r="Z15" s="5"/>
    </row>
    <row r="16" ht="15.75" customHeight="1">
      <c r="A16" s="50" t="s">
        <v>315</v>
      </c>
      <c r="B16" s="5">
        <v>22.83950895</v>
      </c>
      <c r="C16" s="5">
        <v>63.94657327</v>
      </c>
      <c r="D16" s="5">
        <v>13.21391777</v>
      </c>
      <c r="E16" s="5"/>
      <c r="F16" s="50" t="s">
        <v>315</v>
      </c>
      <c r="G16" s="5">
        <v>17.53371297</v>
      </c>
      <c r="H16" s="5">
        <v>73.57842045</v>
      </c>
      <c r="I16" s="5">
        <v>8.887866576</v>
      </c>
      <c r="J16" s="5"/>
      <c r="K16" s="5"/>
      <c r="L16" s="5"/>
      <c r="M16" s="5"/>
      <c r="N16" s="5"/>
      <c r="O16" s="5"/>
      <c r="P16" s="5"/>
      <c r="Q16" s="5"/>
      <c r="R16" s="5"/>
      <c r="S16" s="5"/>
      <c r="T16" s="5"/>
      <c r="U16" s="5"/>
      <c r="V16" s="5"/>
      <c r="W16" s="5"/>
      <c r="X16" s="5"/>
      <c r="Y16" s="5"/>
      <c r="Z16" s="5"/>
    </row>
    <row r="17" ht="15.75" customHeight="1">
      <c r="A17" s="50" t="s">
        <v>316</v>
      </c>
      <c r="B17" s="5">
        <v>36.11802273</v>
      </c>
      <c r="C17" s="5">
        <v>48.19645193</v>
      </c>
      <c r="D17" s="5">
        <v>15.68552533</v>
      </c>
      <c r="E17" s="5"/>
      <c r="F17" s="50" t="s">
        <v>316</v>
      </c>
      <c r="G17" s="5">
        <v>22.90599669</v>
      </c>
      <c r="H17" s="5">
        <v>64.14256872</v>
      </c>
      <c r="I17" s="5">
        <v>12.95143458</v>
      </c>
      <c r="J17" s="5"/>
      <c r="K17" s="5"/>
      <c r="L17" s="5"/>
      <c r="M17" s="5"/>
      <c r="N17" s="5"/>
      <c r="O17" s="5"/>
      <c r="P17" s="5"/>
      <c r="Q17" s="5"/>
      <c r="R17" s="5"/>
      <c r="S17" s="5"/>
      <c r="T17" s="5"/>
      <c r="U17" s="5"/>
      <c r="V17" s="5"/>
      <c r="W17" s="5"/>
      <c r="X17" s="5"/>
      <c r="Y17" s="5"/>
      <c r="Z17" s="5"/>
    </row>
    <row r="18" ht="15.75" customHeight="1">
      <c r="A18" s="50" t="s">
        <v>317</v>
      </c>
      <c r="B18" s="5">
        <v>33.86450641</v>
      </c>
      <c r="C18" s="5">
        <v>54.60930403</v>
      </c>
      <c r="D18" s="5">
        <v>11.52618957</v>
      </c>
      <c r="E18" s="5"/>
      <c r="F18" s="50" t="s">
        <v>317</v>
      </c>
      <c r="G18" s="5">
        <v>23.29082465</v>
      </c>
      <c r="H18" s="5">
        <v>67.05202489</v>
      </c>
      <c r="I18" s="5">
        <v>9.657150458</v>
      </c>
      <c r="J18" s="5"/>
      <c r="K18" s="5"/>
      <c r="L18" s="5"/>
      <c r="M18" s="5"/>
      <c r="N18" s="5"/>
      <c r="O18" s="5"/>
      <c r="P18" s="5"/>
      <c r="Q18" s="5"/>
      <c r="R18" s="5"/>
      <c r="S18" s="5"/>
      <c r="T18" s="5"/>
      <c r="U18" s="5"/>
      <c r="V18" s="5"/>
      <c r="W18" s="5"/>
      <c r="X18" s="5"/>
      <c r="Y18" s="5"/>
      <c r="Z18" s="5"/>
    </row>
    <row r="19" ht="15.75" customHeight="1">
      <c r="A19" s="50" t="s">
        <v>318</v>
      </c>
      <c r="B19" s="5">
        <v>88.22218253</v>
      </c>
      <c r="C19" s="5">
        <v>6.733867684</v>
      </c>
      <c r="D19" s="5">
        <v>5.04394979</v>
      </c>
      <c r="E19" s="5"/>
      <c r="F19" s="50" t="s">
        <v>318</v>
      </c>
      <c r="G19" s="5">
        <v>81.413319</v>
      </c>
      <c r="H19" s="5">
        <v>10.78497</v>
      </c>
      <c r="I19" s="5">
        <v>7.801711007</v>
      </c>
      <c r="J19" s="5"/>
      <c r="K19" s="5"/>
      <c r="L19" s="5"/>
      <c r="M19" s="5"/>
      <c r="N19" s="5"/>
      <c r="O19" s="5"/>
      <c r="P19" s="5"/>
      <c r="Q19" s="5"/>
      <c r="R19" s="5"/>
      <c r="S19" s="5"/>
      <c r="T19" s="5"/>
      <c r="U19" s="5"/>
      <c r="V19" s="5"/>
      <c r="W19" s="5"/>
      <c r="X19" s="5"/>
      <c r="Y19" s="5"/>
      <c r="Z19" s="5"/>
    </row>
    <row r="20" ht="15.75" customHeight="1">
      <c r="A20" s="50" t="s">
        <v>319</v>
      </c>
      <c r="B20" s="5">
        <v>70.95590946</v>
      </c>
      <c r="C20" s="5">
        <v>18.34526701</v>
      </c>
      <c r="D20" s="5">
        <v>10.69882353</v>
      </c>
      <c r="E20" s="5"/>
      <c r="F20" s="50" t="s">
        <v>319</v>
      </c>
      <c r="G20" s="5">
        <v>59.47222125</v>
      </c>
      <c r="H20" s="5">
        <v>25.97341439</v>
      </c>
      <c r="I20" s="5">
        <v>14.55436436</v>
      </c>
      <c r="J20" s="5"/>
      <c r="K20" s="5"/>
      <c r="L20" s="5"/>
      <c r="M20" s="5"/>
      <c r="N20" s="5"/>
      <c r="O20" s="5"/>
      <c r="P20" s="5"/>
      <c r="Q20" s="5"/>
      <c r="R20" s="5"/>
      <c r="S20" s="5"/>
      <c r="T20" s="5"/>
      <c r="U20" s="5"/>
      <c r="V20" s="5"/>
      <c r="W20" s="5"/>
      <c r="X20" s="5"/>
      <c r="Y20" s="5"/>
      <c r="Z20" s="5"/>
    </row>
    <row r="21" ht="15.75" customHeight="1">
      <c r="A21" s="5"/>
      <c r="B21" s="5"/>
      <c r="C21" s="5"/>
      <c r="D21" s="5"/>
      <c r="E21" s="5"/>
      <c r="F21" s="5"/>
      <c r="G21" s="5"/>
      <c r="H21" s="5"/>
      <c r="I21" s="5"/>
      <c r="J21" s="5"/>
      <c r="K21" s="5"/>
      <c r="L21" s="5"/>
      <c r="M21" s="5"/>
      <c r="N21" s="5"/>
      <c r="O21" s="5"/>
      <c r="P21" s="5"/>
      <c r="Q21" s="5"/>
      <c r="R21" s="5"/>
      <c r="S21" s="5"/>
      <c r="T21" s="5"/>
      <c r="U21" s="5"/>
      <c r="V21" s="5"/>
      <c r="W21" s="5"/>
      <c r="X21" s="5"/>
      <c r="Y21" s="5"/>
      <c r="Z21" s="5"/>
    </row>
    <row r="22" ht="15.75" customHeight="1">
      <c r="A22" s="64" t="s">
        <v>320</v>
      </c>
      <c r="B22" s="5"/>
      <c r="C22" s="5"/>
      <c r="D22" s="5"/>
      <c r="E22" s="5"/>
      <c r="F22" s="64" t="s">
        <v>321</v>
      </c>
      <c r="G22" s="5"/>
      <c r="H22" s="5"/>
      <c r="I22" s="5"/>
      <c r="J22" s="5"/>
      <c r="K22" s="5"/>
      <c r="L22" s="5"/>
      <c r="M22" s="5"/>
      <c r="N22" s="5"/>
      <c r="O22" s="5"/>
      <c r="P22" s="5"/>
      <c r="Q22" s="5"/>
      <c r="R22" s="5"/>
      <c r="S22" s="5"/>
      <c r="T22" s="5"/>
      <c r="U22" s="5"/>
      <c r="V22" s="5"/>
      <c r="W22" s="5"/>
      <c r="X22" s="5"/>
      <c r="Y22" s="5"/>
      <c r="Z22" s="5"/>
    </row>
    <row r="23" ht="15.75" customHeight="1">
      <c r="A23" s="50" t="s">
        <v>322</v>
      </c>
      <c r="B23" s="5">
        <v>26.59947426</v>
      </c>
      <c r="C23" s="5"/>
      <c r="D23" s="5"/>
      <c r="E23" s="5"/>
      <c r="F23" s="50" t="s">
        <v>322</v>
      </c>
      <c r="G23" s="5">
        <v>13.6699617</v>
      </c>
      <c r="H23" s="5"/>
      <c r="I23" s="5"/>
      <c r="J23" s="5"/>
      <c r="K23" s="5"/>
      <c r="L23" s="5"/>
      <c r="M23" s="5"/>
      <c r="N23" s="5"/>
      <c r="O23" s="5"/>
      <c r="P23" s="5"/>
      <c r="Q23" s="5"/>
      <c r="R23" s="5"/>
      <c r="S23" s="5"/>
      <c r="T23" s="5"/>
      <c r="U23" s="5"/>
      <c r="V23" s="5"/>
      <c r="W23" s="5"/>
      <c r="X23" s="5"/>
      <c r="Y23" s="5"/>
      <c r="Z23" s="5"/>
    </row>
    <row r="24" ht="15.75" customHeight="1">
      <c r="A24" s="50" t="s">
        <v>323</v>
      </c>
      <c r="B24" s="5">
        <v>62.40535982</v>
      </c>
      <c r="C24" s="5"/>
      <c r="D24" s="5"/>
      <c r="E24" s="5"/>
      <c r="F24" s="50" t="s">
        <v>323</v>
      </c>
      <c r="G24" s="5">
        <v>78.72024561</v>
      </c>
      <c r="H24" s="5"/>
      <c r="I24" s="5"/>
      <c r="J24" s="5"/>
      <c r="K24" s="5"/>
      <c r="L24" s="5"/>
      <c r="M24" s="5"/>
      <c r="N24" s="5"/>
      <c r="O24" s="5"/>
      <c r="P24" s="5"/>
      <c r="Q24" s="5"/>
      <c r="R24" s="5"/>
      <c r="S24" s="5"/>
      <c r="T24" s="5"/>
      <c r="U24" s="5"/>
      <c r="V24" s="5"/>
      <c r="W24" s="5"/>
      <c r="X24" s="5"/>
      <c r="Y24" s="5"/>
      <c r="Z24" s="5"/>
    </row>
    <row r="25" ht="15.75" customHeight="1">
      <c r="A25" s="5" t="s">
        <v>304</v>
      </c>
      <c r="B25" s="5">
        <v>10.99516592</v>
      </c>
      <c r="C25" s="5"/>
      <c r="D25" s="5"/>
      <c r="E25" s="5"/>
      <c r="F25" s="5" t="s">
        <v>304</v>
      </c>
      <c r="G25" s="5">
        <v>7.609792685</v>
      </c>
      <c r="H25" s="5"/>
      <c r="I25" s="5"/>
      <c r="J25" s="5"/>
      <c r="K25" s="5"/>
      <c r="L25" s="5"/>
      <c r="M25" s="5"/>
      <c r="N25" s="5"/>
      <c r="O25" s="5"/>
      <c r="P25" s="5"/>
      <c r="Q25" s="5"/>
      <c r="R25" s="5"/>
      <c r="S25" s="5"/>
      <c r="T25" s="5"/>
      <c r="U25" s="5"/>
      <c r="V25" s="5"/>
      <c r="W25" s="5"/>
      <c r="X25" s="5"/>
      <c r="Y25" s="5"/>
      <c r="Z25" s="5"/>
    </row>
    <row r="26" ht="15.7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ht="15.75" customHeight="1">
      <c r="A27" s="15" t="s">
        <v>324</v>
      </c>
      <c r="B27" s="5"/>
      <c r="C27" s="5"/>
      <c r="D27" s="5"/>
      <c r="E27" s="5"/>
      <c r="F27" s="15" t="s">
        <v>325</v>
      </c>
      <c r="G27" s="5"/>
      <c r="H27" s="5"/>
      <c r="I27" s="5"/>
      <c r="J27" s="5"/>
      <c r="K27" s="5"/>
      <c r="L27" s="5"/>
      <c r="M27" s="5"/>
      <c r="N27" s="5"/>
      <c r="O27" s="5"/>
      <c r="P27" s="5"/>
      <c r="Q27" s="5"/>
      <c r="R27" s="5"/>
      <c r="S27" s="5"/>
      <c r="T27" s="5"/>
      <c r="U27" s="5"/>
      <c r="V27" s="5"/>
      <c r="W27" s="5"/>
      <c r="X27" s="5"/>
      <c r="Y27" s="5"/>
      <c r="Z27" s="5"/>
    </row>
    <row r="28" ht="15.75" customHeight="1">
      <c r="A28" s="50" t="s">
        <v>326</v>
      </c>
      <c r="B28" s="5">
        <v>50.3797469</v>
      </c>
      <c r="C28" s="5"/>
      <c r="D28" s="5"/>
      <c r="E28" s="5"/>
      <c r="F28" s="50" t="s">
        <v>326</v>
      </c>
      <c r="G28" s="5">
        <v>43.78625917</v>
      </c>
      <c r="H28" s="5"/>
      <c r="I28" s="5"/>
      <c r="J28" s="5"/>
      <c r="K28" s="5"/>
      <c r="L28" s="5"/>
      <c r="M28" s="5"/>
      <c r="N28" s="5"/>
      <c r="O28" s="5"/>
      <c r="P28" s="5"/>
      <c r="Q28" s="5"/>
      <c r="R28" s="5"/>
      <c r="S28" s="5"/>
      <c r="T28" s="5"/>
      <c r="U28" s="5"/>
      <c r="V28" s="5"/>
      <c r="W28" s="5"/>
      <c r="X28" s="5"/>
      <c r="Y28" s="5"/>
      <c r="Z28" s="5"/>
    </row>
    <row r="29" ht="15.75" customHeight="1">
      <c r="A29" s="50" t="s">
        <v>327</v>
      </c>
      <c r="B29" s="5">
        <v>39.810717705091</v>
      </c>
      <c r="C29" s="5"/>
      <c r="D29" s="5"/>
      <c r="E29" s="5"/>
      <c r="F29" s="50" t="s">
        <v>327</v>
      </c>
      <c r="G29" s="5">
        <v>42.72110773</v>
      </c>
      <c r="H29" s="5"/>
      <c r="I29" s="5"/>
      <c r="J29" s="5"/>
      <c r="K29" s="5"/>
      <c r="L29" s="5"/>
      <c r="M29" s="5"/>
      <c r="N29" s="5"/>
      <c r="O29" s="5"/>
      <c r="P29" s="5"/>
      <c r="Q29" s="5"/>
      <c r="R29" s="5"/>
      <c r="S29" s="5"/>
      <c r="T29" s="5"/>
      <c r="U29" s="5"/>
      <c r="V29" s="5"/>
      <c r="W29" s="5"/>
      <c r="X29" s="5"/>
      <c r="Y29" s="5"/>
      <c r="Z29" s="5"/>
    </row>
    <row r="30" ht="15.75" customHeight="1">
      <c r="A30" s="5" t="s">
        <v>304</v>
      </c>
      <c r="B30" s="5">
        <v>9.809535392</v>
      </c>
      <c r="C30" s="5"/>
      <c r="D30" s="5"/>
      <c r="E30" s="5"/>
      <c r="F30" s="5" t="s">
        <v>304</v>
      </c>
      <c r="G30" s="5">
        <v>13.4926331</v>
      </c>
      <c r="H30" s="5"/>
      <c r="I30" s="5"/>
      <c r="J30" s="5"/>
      <c r="K30" s="5"/>
      <c r="L30" s="5"/>
      <c r="M30" s="5"/>
      <c r="N30" s="5"/>
      <c r="O30" s="5"/>
      <c r="P30" s="5"/>
      <c r="Q30" s="5"/>
      <c r="R30" s="5"/>
      <c r="S30" s="5"/>
      <c r="T30" s="5"/>
      <c r="U30" s="5"/>
      <c r="V30" s="5"/>
      <c r="W30" s="5"/>
      <c r="X30" s="5"/>
      <c r="Y30" s="5"/>
      <c r="Z30" s="5"/>
    </row>
    <row r="31" ht="15.7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ht="15.75" customHeight="1">
      <c r="A32" s="15" t="s">
        <v>328</v>
      </c>
      <c r="B32" s="5"/>
      <c r="C32" s="5"/>
      <c r="D32" s="5"/>
      <c r="E32" s="5"/>
      <c r="F32" s="15" t="s">
        <v>329</v>
      </c>
      <c r="G32" s="5"/>
      <c r="H32" s="5"/>
      <c r="I32" s="5"/>
      <c r="J32" s="5"/>
      <c r="K32" s="5"/>
      <c r="L32" s="5"/>
      <c r="M32" s="5"/>
      <c r="N32" s="5"/>
      <c r="O32" s="5"/>
      <c r="P32" s="5"/>
      <c r="Q32" s="5"/>
      <c r="R32" s="5"/>
      <c r="S32" s="5"/>
      <c r="T32" s="5"/>
      <c r="U32" s="5"/>
      <c r="V32" s="5"/>
      <c r="W32" s="5"/>
      <c r="X32" s="5"/>
      <c r="Y32" s="5"/>
      <c r="Z32" s="5"/>
    </row>
    <row r="33" ht="15.75" customHeight="1">
      <c r="A33" s="50" t="s">
        <v>330</v>
      </c>
      <c r="B33" s="5">
        <v>10.27764821</v>
      </c>
      <c r="C33" s="5"/>
      <c r="D33" s="5"/>
      <c r="E33" s="5"/>
      <c r="F33" s="50" t="s">
        <v>330</v>
      </c>
      <c r="G33" s="5">
        <v>10.81760337</v>
      </c>
      <c r="H33" s="5"/>
      <c r="I33" s="5"/>
      <c r="J33" s="5"/>
      <c r="K33" s="5"/>
      <c r="L33" s="5"/>
      <c r="M33" s="5"/>
      <c r="N33" s="5"/>
      <c r="O33" s="5"/>
      <c r="P33" s="5"/>
      <c r="Q33" s="5"/>
      <c r="R33" s="5"/>
      <c r="S33" s="5"/>
      <c r="T33" s="5"/>
      <c r="U33" s="5"/>
      <c r="V33" s="5"/>
      <c r="W33" s="5"/>
      <c r="X33" s="5"/>
      <c r="Y33" s="5"/>
      <c r="Z33" s="5"/>
    </row>
    <row r="34" ht="15.75" customHeight="1">
      <c r="A34" s="50" t="s">
        <v>331</v>
      </c>
      <c r="B34" s="5">
        <v>36.29085068</v>
      </c>
      <c r="C34" s="5"/>
      <c r="D34" s="5"/>
      <c r="E34" s="5"/>
      <c r="F34" s="50" t="s">
        <v>331</v>
      </c>
      <c r="G34" s="5">
        <v>33.58760759</v>
      </c>
      <c r="H34" s="5"/>
      <c r="I34" s="5"/>
      <c r="J34" s="5"/>
      <c r="K34" s="5"/>
      <c r="L34" s="5"/>
      <c r="M34" s="5"/>
      <c r="N34" s="5"/>
      <c r="O34" s="5"/>
      <c r="P34" s="5"/>
      <c r="Q34" s="5"/>
      <c r="R34" s="5"/>
      <c r="S34" s="5"/>
      <c r="T34" s="5"/>
      <c r="U34" s="5"/>
      <c r="V34" s="5"/>
      <c r="W34" s="5"/>
      <c r="X34" s="5"/>
      <c r="Y34" s="5"/>
      <c r="Z34" s="5"/>
    </row>
    <row r="35" ht="15.75" customHeight="1">
      <c r="A35" s="50" t="s">
        <v>332</v>
      </c>
      <c r="B35" s="5">
        <v>41.26244731</v>
      </c>
      <c r="C35" s="5"/>
      <c r="D35" s="5"/>
      <c r="E35" s="5"/>
      <c r="F35" s="50" t="s">
        <v>332</v>
      </c>
      <c r="G35" s="5">
        <v>40.13307045</v>
      </c>
      <c r="H35" s="5"/>
      <c r="I35" s="5"/>
      <c r="J35" s="5"/>
      <c r="K35" s="5"/>
      <c r="L35" s="5"/>
      <c r="M35" s="5"/>
      <c r="N35" s="5"/>
      <c r="O35" s="5"/>
      <c r="P35" s="5"/>
      <c r="Q35" s="5"/>
      <c r="R35" s="5"/>
      <c r="S35" s="5"/>
      <c r="T35" s="5"/>
      <c r="U35" s="5"/>
      <c r="V35" s="5"/>
      <c r="W35" s="5"/>
      <c r="X35" s="5"/>
      <c r="Y35" s="5"/>
      <c r="Z35" s="5"/>
    </row>
    <row r="36" ht="15.75" customHeight="1">
      <c r="A36" s="5" t="s">
        <v>304</v>
      </c>
      <c r="B36" s="5">
        <v>12.16905379</v>
      </c>
      <c r="C36" s="5"/>
      <c r="D36" s="5"/>
      <c r="E36" s="5"/>
      <c r="F36" s="5" t="s">
        <v>304</v>
      </c>
      <c r="G36" s="5">
        <v>15.46171859</v>
      </c>
      <c r="H36" s="5"/>
      <c r="I36" s="5"/>
      <c r="J36" s="5"/>
      <c r="K36" s="5"/>
      <c r="L36" s="5"/>
      <c r="M36" s="5"/>
      <c r="N36" s="5"/>
      <c r="O36" s="5"/>
      <c r="P36" s="5"/>
      <c r="Q36" s="5"/>
      <c r="R36" s="5"/>
      <c r="S36" s="5"/>
      <c r="T36" s="5"/>
      <c r="U36" s="5"/>
      <c r="V36" s="5"/>
      <c r="W36" s="5"/>
      <c r="X36" s="5"/>
      <c r="Y36" s="5"/>
      <c r="Z36" s="5"/>
    </row>
    <row r="37" ht="15.7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ht="15.75" customHeight="1">
      <c r="A38" s="15" t="s">
        <v>333</v>
      </c>
      <c r="B38" s="5"/>
      <c r="C38" s="5"/>
      <c r="D38" s="5"/>
      <c r="E38" s="5"/>
      <c r="F38" s="15" t="s">
        <v>334</v>
      </c>
      <c r="G38" s="5"/>
      <c r="H38" s="5"/>
      <c r="I38" s="5"/>
      <c r="J38" s="5"/>
      <c r="K38" s="5"/>
      <c r="L38" s="5"/>
      <c r="M38" s="5"/>
      <c r="N38" s="5"/>
      <c r="O38" s="5"/>
      <c r="P38" s="5"/>
      <c r="Q38" s="5"/>
      <c r="R38" s="5"/>
      <c r="S38" s="5"/>
      <c r="T38" s="5"/>
      <c r="U38" s="5"/>
      <c r="V38" s="5"/>
      <c r="W38" s="5"/>
      <c r="X38" s="5"/>
      <c r="Y38" s="5"/>
      <c r="Z38" s="5"/>
    </row>
    <row r="39" ht="15.75" customHeight="1">
      <c r="A39" s="50" t="s">
        <v>335</v>
      </c>
      <c r="B39" s="5">
        <v>18.73267218</v>
      </c>
      <c r="C39" s="5"/>
      <c r="D39" s="5"/>
      <c r="E39" s="5"/>
      <c r="F39" s="50" t="s">
        <v>335</v>
      </c>
      <c r="G39" s="5">
        <v>19.6688051</v>
      </c>
      <c r="H39" s="5"/>
      <c r="I39" s="5"/>
      <c r="J39" s="5"/>
      <c r="K39" s="5"/>
      <c r="L39" s="5"/>
      <c r="M39" s="5"/>
      <c r="N39" s="5"/>
      <c r="O39" s="5"/>
      <c r="P39" s="5"/>
      <c r="Q39" s="5"/>
      <c r="R39" s="5"/>
      <c r="S39" s="5"/>
      <c r="T39" s="5"/>
      <c r="U39" s="5"/>
      <c r="V39" s="5"/>
      <c r="W39" s="5"/>
      <c r="X39" s="5"/>
      <c r="Y39" s="5"/>
      <c r="Z39" s="5"/>
    </row>
    <row r="40" ht="15.75" customHeight="1">
      <c r="A40" s="50" t="s">
        <v>336</v>
      </c>
      <c r="B40" s="5">
        <v>22.07760003</v>
      </c>
      <c r="C40" s="5"/>
      <c r="D40" s="5"/>
      <c r="E40" s="5"/>
      <c r="F40" s="50" t="s">
        <v>336</v>
      </c>
      <c r="G40" s="5">
        <v>21.04737585</v>
      </c>
      <c r="H40" s="5"/>
      <c r="I40" s="5"/>
      <c r="J40" s="5"/>
      <c r="K40" s="5"/>
      <c r="L40" s="5"/>
      <c r="M40" s="5"/>
      <c r="N40" s="5"/>
      <c r="O40" s="5"/>
      <c r="P40" s="5"/>
      <c r="Q40" s="5"/>
      <c r="R40" s="5"/>
      <c r="S40" s="5"/>
      <c r="T40" s="5"/>
      <c r="U40" s="5"/>
      <c r="V40" s="5"/>
      <c r="W40" s="5"/>
      <c r="X40" s="5"/>
      <c r="Y40" s="5"/>
      <c r="Z40" s="5"/>
    </row>
    <row r="41" ht="15.75" customHeight="1">
      <c r="A41" s="50" t="s">
        <v>337</v>
      </c>
      <c r="B41" s="5">
        <v>39.96466862</v>
      </c>
      <c r="C41" s="5"/>
      <c r="D41" s="5"/>
      <c r="E41" s="5"/>
      <c r="F41" s="50" t="s">
        <v>337</v>
      </c>
      <c r="G41" s="5">
        <v>36.01020799</v>
      </c>
      <c r="H41" s="5"/>
      <c r="I41" s="5"/>
      <c r="J41" s="5"/>
      <c r="K41" s="5"/>
      <c r="L41" s="5"/>
      <c r="M41" s="5"/>
      <c r="N41" s="5"/>
      <c r="O41" s="5"/>
      <c r="P41" s="5"/>
      <c r="Q41" s="5"/>
      <c r="R41" s="5"/>
      <c r="S41" s="5"/>
      <c r="T41" s="5"/>
      <c r="U41" s="5"/>
      <c r="V41" s="5"/>
      <c r="W41" s="5"/>
      <c r="X41" s="5"/>
      <c r="Y41" s="5"/>
      <c r="Z41" s="5"/>
    </row>
    <row r="42" ht="15.75" customHeight="1">
      <c r="A42" s="5" t="s">
        <v>304</v>
      </c>
      <c r="B42" s="5">
        <v>19.22505917</v>
      </c>
      <c r="C42" s="5"/>
      <c r="D42" s="5"/>
      <c r="E42" s="5"/>
      <c r="F42" s="5" t="s">
        <v>304</v>
      </c>
      <c r="G42" s="5">
        <v>23.27361107</v>
      </c>
      <c r="H42" s="5"/>
      <c r="I42" s="5"/>
      <c r="J42" s="5"/>
      <c r="K42" s="5"/>
      <c r="L42" s="5"/>
      <c r="M42" s="5"/>
      <c r="N42" s="5"/>
      <c r="O42" s="5"/>
      <c r="P42" s="5"/>
      <c r="Q42" s="5"/>
      <c r="R42" s="5"/>
      <c r="S42" s="5"/>
      <c r="T42" s="5"/>
      <c r="U42" s="5"/>
      <c r="V42" s="5"/>
      <c r="W42" s="5"/>
      <c r="X42" s="5"/>
      <c r="Y42" s="5"/>
      <c r="Z42" s="5"/>
    </row>
    <row r="43" ht="15.7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ht="15.7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ht="15.7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ht="15.7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ht="15.7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ht="15.7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ht="15.7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ht="15.7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ht="15.7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ht="15.7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ht="15.7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ht="15.7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ht="15.7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ht="15.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B2:B5 B8:B11 B15:D20 B23:B24 B28:B30 B33:B36 B39:B42 G2:G5 G8:G11 G15:I20 G23:G24 G28:G30 G33:G36 G39:G42">
    <cfRule type="colorScale" priority="1">
      <colorScale>
        <cfvo type="min"/>
        <cfvo type="max"/>
        <color rgb="FFFFFFFF"/>
        <color rgb="FF57BB8A"/>
      </colorScale>
    </cfRule>
  </conditionalFormatting>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12.63"/>
    <col customWidth="1" min="2" max="2" width="17.13"/>
    <col customWidth="1" min="3" max="3" width="17.0"/>
    <col customWidth="1" min="4" max="6" width="12.63"/>
    <col customWidth="1" min="8" max="8" width="25.38"/>
    <col customWidth="1" min="9" max="10" width="25.5"/>
  </cols>
  <sheetData>
    <row r="1" ht="15.75" customHeight="1">
      <c r="A1" s="15" t="s">
        <v>338</v>
      </c>
      <c r="B1" s="5"/>
      <c r="C1" s="5"/>
      <c r="D1" s="5"/>
      <c r="E1" s="5"/>
      <c r="F1" s="5"/>
      <c r="G1" s="16"/>
      <c r="H1" s="14"/>
      <c r="I1" s="14"/>
      <c r="J1" s="14"/>
      <c r="K1" s="14"/>
      <c r="L1" s="5"/>
      <c r="M1" s="5"/>
      <c r="N1" s="5"/>
      <c r="O1" s="5"/>
      <c r="P1" s="5"/>
      <c r="Q1" s="5"/>
      <c r="R1" s="5"/>
      <c r="S1" s="5"/>
      <c r="T1" s="5"/>
      <c r="U1" s="5"/>
      <c r="V1" s="5"/>
      <c r="W1" s="5"/>
      <c r="X1" s="5"/>
      <c r="Y1" s="5"/>
      <c r="Z1" s="5"/>
    </row>
    <row r="2" ht="15.75" customHeight="1">
      <c r="A2" s="5"/>
      <c r="B2" s="5" t="s">
        <v>32</v>
      </c>
      <c r="C2" s="5" t="s">
        <v>31</v>
      </c>
      <c r="D2" s="5" t="s">
        <v>339</v>
      </c>
      <c r="E2" s="5" t="s">
        <v>340</v>
      </c>
      <c r="F2" s="5"/>
      <c r="G2" s="14"/>
      <c r="H2" s="65"/>
      <c r="I2" s="65"/>
      <c r="J2" s="65"/>
      <c r="K2" s="14"/>
      <c r="L2" s="5"/>
      <c r="M2" s="5"/>
      <c r="N2" s="5"/>
      <c r="O2" s="5"/>
      <c r="P2" s="5"/>
      <c r="Q2" s="5"/>
      <c r="R2" s="5"/>
      <c r="S2" s="5"/>
      <c r="T2" s="5"/>
      <c r="U2" s="5"/>
      <c r="V2" s="5"/>
      <c r="W2" s="5"/>
      <c r="X2" s="5"/>
      <c r="Y2" s="5"/>
      <c r="Z2" s="5"/>
    </row>
    <row r="3" ht="15.75" customHeight="1">
      <c r="A3" s="5" t="s">
        <v>45</v>
      </c>
      <c r="B3" s="5">
        <v>6.135707475</v>
      </c>
      <c r="C3" s="5">
        <v>86.61449034</v>
      </c>
      <c r="D3" s="5">
        <v>0.7338867763</v>
      </c>
      <c r="E3" s="5">
        <v>6.515915413</v>
      </c>
      <c r="F3" s="5"/>
      <c r="G3" s="14"/>
      <c r="H3" s="14"/>
      <c r="I3" s="14"/>
      <c r="J3" s="14"/>
      <c r="K3" s="14"/>
      <c r="L3" s="5"/>
      <c r="M3" s="5"/>
      <c r="N3" s="5"/>
      <c r="O3" s="5"/>
      <c r="P3" s="5"/>
      <c r="Q3" s="5"/>
      <c r="R3" s="5"/>
      <c r="S3" s="5"/>
      <c r="T3" s="5"/>
      <c r="U3" s="5"/>
      <c r="V3" s="5"/>
      <c r="W3" s="5"/>
      <c r="X3" s="5"/>
      <c r="Y3" s="5"/>
      <c r="Z3" s="5"/>
    </row>
    <row r="4" ht="15.75" customHeight="1">
      <c r="A4" s="5" t="s">
        <v>341</v>
      </c>
      <c r="B4" s="5">
        <v>10.34819527</v>
      </c>
      <c r="C4" s="5">
        <v>77.69898483</v>
      </c>
      <c r="D4" s="5">
        <v>0.8985524378</v>
      </c>
      <c r="E4" s="5">
        <v>11.05426746</v>
      </c>
      <c r="F4" s="5"/>
      <c r="G4" s="14"/>
      <c r="H4" s="14"/>
      <c r="I4" s="14"/>
      <c r="J4" s="14"/>
      <c r="K4" s="14"/>
      <c r="L4" s="5"/>
      <c r="M4" s="5"/>
      <c r="N4" s="5"/>
      <c r="O4" s="5"/>
      <c r="P4" s="5"/>
      <c r="Q4" s="5"/>
      <c r="R4" s="5"/>
      <c r="S4" s="5"/>
      <c r="T4" s="5"/>
      <c r="U4" s="5"/>
      <c r="V4" s="5"/>
      <c r="W4" s="5"/>
      <c r="X4" s="5"/>
      <c r="Y4" s="5"/>
      <c r="Z4" s="5"/>
    </row>
    <row r="5" ht="15.75" customHeight="1">
      <c r="A5" s="5"/>
      <c r="B5" s="5"/>
      <c r="C5" s="5"/>
      <c r="D5" s="5"/>
      <c r="E5" s="5"/>
      <c r="F5" s="5"/>
      <c r="G5" s="5"/>
      <c r="H5" s="5"/>
      <c r="I5" s="5"/>
      <c r="J5" s="5"/>
      <c r="K5" s="5"/>
      <c r="L5" s="5"/>
      <c r="M5" s="5"/>
      <c r="N5" s="5"/>
      <c r="O5" s="5"/>
      <c r="P5" s="5"/>
      <c r="Q5" s="5"/>
      <c r="R5" s="5"/>
      <c r="S5" s="5"/>
      <c r="T5" s="5"/>
      <c r="U5" s="5"/>
      <c r="V5" s="5"/>
      <c r="W5" s="5"/>
      <c r="X5" s="5"/>
      <c r="Y5" s="5"/>
      <c r="Z5" s="5"/>
    </row>
    <row r="6" ht="15.75" customHeight="1">
      <c r="A6" s="15" t="s">
        <v>342</v>
      </c>
      <c r="B6" s="5"/>
      <c r="C6" s="5"/>
      <c r="D6" s="5"/>
      <c r="E6" s="5"/>
      <c r="F6" s="5"/>
      <c r="G6" s="15"/>
      <c r="H6" s="5"/>
      <c r="I6" s="5"/>
      <c r="J6" s="5"/>
      <c r="K6" s="5"/>
      <c r="L6" s="5"/>
      <c r="M6" s="5"/>
      <c r="N6" s="5"/>
      <c r="O6" s="5"/>
      <c r="P6" s="5"/>
      <c r="Q6" s="5"/>
      <c r="R6" s="5"/>
      <c r="S6" s="5"/>
      <c r="T6" s="5"/>
      <c r="U6" s="5"/>
      <c r="V6" s="5"/>
      <c r="W6" s="5"/>
      <c r="X6" s="5"/>
      <c r="Y6" s="5"/>
      <c r="Z6" s="5"/>
    </row>
    <row r="7" ht="15.75" customHeight="1">
      <c r="A7" s="5"/>
      <c r="B7" s="5" t="s">
        <v>32</v>
      </c>
      <c r="C7" s="5" t="s">
        <v>31</v>
      </c>
      <c r="D7" s="5" t="s">
        <v>339</v>
      </c>
      <c r="E7" s="5" t="s">
        <v>340</v>
      </c>
      <c r="F7" s="5"/>
      <c r="G7" s="5"/>
      <c r="H7" s="65"/>
      <c r="I7" s="65"/>
      <c r="J7" s="65"/>
      <c r="K7" s="14"/>
      <c r="L7" s="5"/>
      <c r="M7" s="5"/>
      <c r="N7" s="5"/>
      <c r="O7" s="5"/>
      <c r="P7" s="5"/>
      <c r="Q7" s="5"/>
      <c r="R7" s="5"/>
      <c r="S7" s="5"/>
      <c r="T7" s="5"/>
      <c r="U7" s="5"/>
      <c r="V7" s="5"/>
      <c r="W7" s="5"/>
      <c r="X7" s="5"/>
      <c r="Y7" s="5"/>
      <c r="Z7" s="5"/>
    </row>
    <row r="8" ht="15.75" customHeight="1">
      <c r="A8" s="5" t="s">
        <v>45</v>
      </c>
      <c r="B8" s="5">
        <v>5.460876559</v>
      </c>
      <c r="C8" s="5">
        <v>86.68724372</v>
      </c>
      <c r="D8" s="5">
        <v>0.8914436519</v>
      </c>
      <c r="E8" s="5">
        <v>6.960436074</v>
      </c>
      <c r="F8" s="5"/>
      <c r="G8" s="14"/>
      <c r="H8" s="5"/>
      <c r="I8" s="5"/>
      <c r="J8" s="5"/>
      <c r="K8" s="5"/>
      <c r="L8" s="5"/>
      <c r="M8" s="5"/>
      <c r="N8" s="5"/>
      <c r="O8" s="5"/>
      <c r="P8" s="5"/>
      <c r="Q8" s="5"/>
      <c r="R8" s="5"/>
      <c r="S8" s="5"/>
      <c r="T8" s="5"/>
      <c r="U8" s="5"/>
      <c r="V8" s="5"/>
      <c r="W8" s="5"/>
      <c r="X8" s="5"/>
      <c r="Y8" s="5"/>
      <c r="Z8" s="5"/>
    </row>
    <row r="9" ht="15.75" customHeight="1">
      <c r="A9" s="5" t="s">
        <v>341</v>
      </c>
      <c r="B9" s="5">
        <v>6.102592858</v>
      </c>
      <c r="C9" s="5">
        <v>84.49255069</v>
      </c>
      <c r="D9" s="5">
        <v>1.612567301</v>
      </c>
      <c r="E9" s="5">
        <v>7.792289147</v>
      </c>
      <c r="F9" s="5"/>
      <c r="G9" s="14"/>
      <c r="H9" s="5"/>
      <c r="I9" s="5"/>
      <c r="J9" s="5"/>
      <c r="K9" s="5"/>
      <c r="L9" s="5"/>
      <c r="M9" s="5"/>
      <c r="N9" s="5"/>
      <c r="O9" s="5"/>
      <c r="P9" s="5"/>
      <c r="Q9" s="5"/>
      <c r="R9" s="5"/>
      <c r="S9" s="5"/>
      <c r="T9" s="5"/>
      <c r="U9" s="5"/>
      <c r="V9" s="5"/>
      <c r="W9" s="5"/>
      <c r="X9" s="5"/>
      <c r="Y9" s="5"/>
      <c r="Z9" s="5"/>
    </row>
    <row r="10" ht="15.75" customHeight="1">
      <c r="A10" s="5"/>
      <c r="B10" s="5"/>
      <c r="C10" s="5"/>
      <c r="D10" s="5"/>
      <c r="E10" s="5"/>
      <c r="F10" s="5"/>
      <c r="G10" s="5"/>
      <c r="H10" s="5"/>
      <c r="I10" s="5"/>
      <c r="J10" s="5"/>
      <c r="K10" s="5"/>
      <c r="L10" s="5"/>
      <c r="M10" s="5"/>
      <c r="N10" s="5"/>
      <c r="O10" s="5"/>
      <c r="P10" s="5"/>
      <c r="Q10" s="5"/>
      <c r="R10" s="5"/>
      <c r="S10" s="5"/>
      <c r="T10" s="5"/>
      <c r="U10" s="5"/>
      <c r="V10" s="5"/>
      <c r="W10" s="5"/>
      <c r="X10" s="5"/>
      <c r="Y10" s="5"/>
      <c r="Z10" s="5"/>
    </row>
    <row r="11" ht="15.75" customHeight="1">
      <c r="A11" s="15" t="s">
        <v>343</v>
      </c>
      <c r="B11" s="5"/>
      <c r="C11" s="5"/>
      <c r="D11" s="5"/>
      <c r="E11" s="5"/>
      <c r="F11" s="5"/>
      <c r="G11" s="15"/>
      <c r="H11" s="5"/>
      <c r="I11" s="5"/>
      <c r="J11" s="5"/>
      <c r="K11" s="5"/>
      <c r="L11" s="5"/>
      <c r="M11" s="5"/>
      <c r="N11" s="5"/>
      <c r="O11" s="5"/>
      <c r="P11" s="5"/>
      <c r="Q11" s="5"/>
      <c r="R11" s="5"/>
      <c r="S11" s="5"/>
      <c r="T11" s="5"/>
      <c r="U11" s="5"/>
      <c r="V11" s="5"/>
      <c r="W11" s="5"/>
      <c r="X11" s="5"/>
      <c r="Y11" s="5"/>
      <c r="Z11" s="5"/>
    </row>
    <row r="12" ht="15.75" customHeight="1">
      <c r="A12" s="5"/>
      <c r="B12" s="5" t="s">
        <v>32</v>
      </c>
      <c r="C12" s="5" t="s">
        <v>31</v>
      </c>
      <c r="D12" s="5" t="s">
        <v>339</v>
      </c>
      <c r="E12" s="5" t="s">
        <v>340</v>
      </c>
      <c r="F12" s="5"/>
      <c r="G12" s="5"/>
      <c r="H12" s="65"/>
      <c r="I12" s="65"/>
      <c r="J12" s="65"/>
      <c r="K12" s="14"/>
      <c r="L12" s="5"/>
      <c r="M12" s="5"/>
      <c r="N12" s="5"/>
      <c r="O12" s="5"/>
      <c r="P12" s="5"/>
      <c r="Q12" s="5"/>
      <c r="R12" s="5"/>
      <c r="S12" s="5"/>
      <c r="T12" s="5"/>
      <c r="U12" s="5"/>
      <c r="V12" s="5"/>
      <c r="W12" s="5"/>
      <c r="X12" s="5"/>
      <c r="Y12" s="5"/>
      <c r="Z12" s="5"/>
    </row>
    <row r="13" ht="15.75" customHeight="1">
      <c r="A13" s="5" t="s">
        <v>45</v>
      </c>
      <c r="B13" s="4">
        <v>6.371502139</v>
      </c>
      <c r="C13" s="4">
        <v>78.62900296</v>
      </c>
      <c r="D13" s="5">
        <v>2.027435381</v>
      </c>
      <c r="E13" s="5">
        <v>12.97205952</v>
      </c>
      <c r="F13" s="5"/>
      <c r="G13" s="14"/>
      <c r="H13" s="5"/>
      <c r="I13" s="5"/>
      <c r="J13" s="5"/>
      <c r="K13" s="5"/>
      <c r="L13" s="5"/>
      <c r="M13" s="5"/>
      <c r="N13" s="5"/>
      <c r="O13" s="5"/>
      <c r="P13" s="5"/>
      <c r="Q13" s="5"/>
      <c r="R13" s="5"/>
      <c r="S13" s="5"/>
      <c r="T13" s="5"/>
      <c r="U13" s="5"/>
      <c r="V13" s="5"/>
      <c r="W13" s="5"/>
      <c r="X13" s="5"/>
      <c r="Y13" s="5"/>
      <c r="Z13" s="5"/>
    </row>
    <row r="14" ht="15.75" customHeight="1">
      <c r="A14" s="5" t="s">
        <v>341</v>
      </c>
      <c r="B14" s="4">
        <v>7.882671689</v>
      </c>
      <c r="C14" s="4">
        <v>76.59755952</v>
      </c>
      <c r="D14" s="5">
        <v>2.446357231</v>
      </c>
      <c r="E14" s="5">
        <v>13.07341156</v>
      </c>
      <c r="F14" s="5"/>
      <c r="G14" s="14"/>
      <c r="H14" s="5"/>
      <c r="I14" s="5"/>
      <c r="J14" s="5"/>
      <c r="K14" s="5"/>
      <c r="L14" s="5"/>
      <c r="M14" s="5"/>
      <c r="N14" s="5"/>
      <c r="O14" s="5"/>
      <c r="P14" s="5"/>
      <c r="Q14" s="5"/>
      <c r="R14" s="5"/>
      <c r="S14" s="5"/>
      <c r="T14" s="5"/>
      <c r="U14" s="5"/>
      <c r="V14" s="5"/>
      <c r="W14" s="5"/>
      <c r="X14" s="5"/>
      <c r="Y14" s="5"/>
      <c r="Z14" s="5"/>
    </row>
    <row r="15" ht="15.75" customHeight="1">
      <c r="A15" s="5"/>
      <c r="B15" s="5"/>
      <c r="C15" s="5"/>
      <c r="D15" s="5"/>
      <c r="E15" s="5"/>
      <c r="F15" s="5"/>
      <c r="G15" s="5"/>
      <c r="H15" s="5"/>
      <c r="I15" s="5"/>
      <c r="J15" s="5"/>
      <c r="K15" s="5"/>
      <c r="L15" s="5"/>
      <c r="M15" s="5"/>
      <c r="N15" s="5"/>
      <c r="O15" s="5"/>
      <c r="P15" s="5"/>
      <c r="Q15" s="5"/>
      <c r="R15" s="5"/>
      <c r="S15" s="5"/>
      <c r="T15" s="5"/>
      <c r="U15" s="5"/>
      <c r="V15" s="5"/>
      <c r="W15" s="5"/>
      <c r="X15" s="5"/>
      <c r="Y15" s="5"/>
      <c r="Z15" s="5"/>
    </row>
    <row r="16" ht="15.75" customHeight="1">
      <c r="A16" s="16" t="s">
        <v>344</v>
      </c>
      <c r="B16" s="14"/>
      <c r="C16" s="14"/>
      <c r="D16" s="14"/>
      <c r="E16" s="14"/>
      <c r="F16" s="5"/>
      <c r="G16" s="15"/>
      <c r="H16" s="5"/>
      <c r="I16" s="5"/>
      <c r="J16" s="5"/>
      <c r="K16" s="5"/>
      <c r="L16" s="5"/>
      <c r="M16" s="5"/>
      <c r="N16" s="5"/>
      <c r="O16" s="5"/>
      <c r="P16" s="5"/>
      <c r="Q16" s="5"/>
      <c r="R16" s="5"/>
      <c r="S16" s="5"/>
      <c r="T16" s="5"/>
      <c r="U16" s="5"/>
      <c r="V16" s="5"/>
      <c r="W16" s="5"/>
      <c r="X16" s="5"/>
      <c r="Y16" s="5"/>
      <c r="Z16" s="5"/>
    </row>
    <row r="17" ht="15.75" customHeight="1">
      <c r="A17" s="14"/>
      <c r="B17" s="65" t="s">
        <v>345</v>
      </c>
      <c r="C17" s="65" t="s">
        <v>346</v>
      </c>
      <c r="D17" s="65" t="s">
        <v>347</v>
      </c>
      <c r="E17" s="14" t="s">
        <v>340</v>
      </c>
      <c r="F17" s="5"/>
      <c r="G17" s="5"/>
      <c r="H17" s="65"/>
      <c r="I17" s="65"/>
      <c r="J17" s="65"/>
      <c r="K17" s="14"/>
      <c r="L17" s="5"/>
      <c r="M17" s="5"/>
      <c r="N17" s="5"/>
      <c r="O17" s="5"/>
      <c r="P17" s="5"/>
      <c r="Q17" s="5"/>
      <c r="R17" s="5"/>
      <c r="S17" s="5"/>
      <c r="T17" s="5"/>
      <c r="U17" s="5"/>
      <c r="V17" s="5"/>
      <c r="W17" s="5"/>
      <c r="X17" s="5"/>
      <c r="Y17" s="5"/>
      <c r="Z17" s="5"/>
    </row>
    <row r="18" ht="15.75" customHeight="1">
      <c r="A18" s="14" t="s">
        <v>45</v>
      </c>
      <c r="B18" s="14">
        <v>66.54560284</v>
      </c>
      <c r="C18" s="14">
        <v>7.152617404</v>
      </c>
      <c r="D18" s="14">
        <v>12.30638997</v>
      </c>
      <c r="E18" s="14">
        <v>13.99538978</v>
      </c>
      <c r="F18" s="5"/>
      <c r="G18" s="14"/>
      <c r="H18" s="5"/>
      <c r="I18" s="5"/>
      <c r="J18" s="5"/>
      <c r="K18" s="5"/>
      <c r="L18" s="5"/>
      <c r="M18" s="5"/>
      <c r="N18" s="5"/>
      <c r="O18" s="5"/>
      <c r="P18" s="5"/>
      <c r="Q18" s="5"/>
      <c r="R18" s="5"/>
      <c r="S18" s="5"/>
      <c r="T18" s="5"/>
      <c r="U18" s="5"/>
      <c r="V18" s="5"/>
      <c r="W18" s="5"/>
      <c r="X18" s="5"/>
      <c r="Y18" s="5"/>
      <c r="Z18" s="5"/>
    </row>
    <row r="19" ht="15.75" customHeight="1">
      <c r="A19" s="14" t="s">
        <v>341</v>
      </c>
      <c r="B19" s="14">
        <v>59.11987202</v>
      </c>
      <c r="C19" s="14">
        <v>7.013760673</v>
      </c>
      <c r="D19" s="14">
        <v>15.47106818</v>
      </c>
      <c r="E19" s="14">
        <v>18.39529913</v>
      </c>
      <c r="F19" s="5"/>
      <c r="G19" s="14"/>
      <c r="H19" s="5"/>
      <c r="I19" s="5"/>
      <c r="J19" s="5"/>
      <c r="K19" s="5"/>
      <c r="L19" s="5"/>
      <c r="M19" s="5"/>
      <c r="N19" s="5"/>
      <c r="O19" s="5"/>
      <c r="P19" s="5"/>
      <c r="Q19" s="5"/>
      <c r="R19" s="5"/>
      <c r="S19" s="5"/>
      <c r="T19" s="5"/>
      <c r="U19" s="5"/>
      <c r="V19" s="5"/>
      <c r="W19" s="5"/>
      <c r="X19" s="5"/>
      <c r="Y19" s="5"/>
      <c r="Z19" s="5"/>
    </row>
    <row r="20" ht="15.75" customHeight="1">
      <c r="A20" s="14"/>
      <c r="B20" s="14"/>
      <c r="C20" s="14"/>
      <c r="D20" s="14"/>
      <c r="E20" s="14"/>
      <c r="F20" s="5"/>
      <c r="G20" s="5"/>
      <c r="H20" s="5"/>
      <c r="I20" s="5"/>
      <c r="J20" s="5"/>
      <c r="K20" s="5"/>
      <c r="L20" s="5"/>
      <c r="M20" s="5"/>
      <c r="N20" s="5"/>
      <c r="O20" s="5"/>
      <c r="P20" s="5"/>
      <c r="Q20" s="5"/>
      <c r="R20" s="5"/>
      <c r="S20" s="5"/>
      <c r="T20" s="5"/>
      <c r="U20" s="5"/>
      <c r="V20" s="5"/>
      <c r="W20" s="5"/>
      <c r="X20" s="5"/>
      <c r="Y20" s="5"/>
      <c r="Z20" s="5"/>
    </row>
    <row r="21" ht="15.75" customHeight="1">
      <c r="A21" s="16" t="s">
        <v>348</v>
      </c>
      <c r="B21" s="14"/>
      <c r="C21" s="14"/>
      <c r="D21" s="14"/>
      <c r="E21" s="14"/>
      <c r="F21" s="5"/>
      <c r="G21" s="15"/>
      <c r="H21" s="5"/>
      <c r="I21" s="5"/>
      <c r="J21" s="5"/>
      <c r="K21" s="5"/>
      <c r="L21" s="5"/>
      <c r="M21" s="5"/>
      <c r="N21" s="5"/>
      <c r="O21" s="5"/>
      <c r="P21" s="5"/>
      <c r="Q21" s="5"/>
      <c r="R21" s="5"/>
      <c r="S21" s="5"/>
      <c r="T21" s="5"/>
      <c r="U21" s="5"/>
      <c r="V21" s="5"/>
      <c r="W21" s="5"/>
      <c r="X21" s="5"/>
      <c r="Y21" s="5"/>
      <c r="Z21" s="5"/>
    </row>
    <row r="22" ht="15.75" customHeight="1">
      <c r="A22" s="14"/>
      <c r="B22" s="65" t="s">
        <v>349</v>
      </c>
      <c r="C22" s="65" t="s">
        <v>350</v>
      </c>
      <c r="D22" s="65" t="s">
        <v>351</v>
      </c>
      <c r="E22" s="14" t="s">
        <v>340</v>
      </c>
      <c r="F22" s="5"/>
      <c r="G22" s="5"/>
      <c r="H22" s="65"/>
      <c r="I22" s="65"/>
      <c r="J22" s="65"/>
      <c r="K22" s="14"/>
      <c r="L22" s="5"/>
      <c r="M22" s="5"/>
      <c r="N22" s="5"/>
      <c r="O22" s="5"/>
      <c r="P22" s="5"/>
      <c r="Q22" s="5"/>
      <c r="R22" s="5"/>
      <c r="S22" s="5"/>
      <c r="T22" s="5"/>
      <c r="U22" s="5"/>
      <c r="V22" s="5"/>
      <c r="W22" s="5"/>
      <c r="X22" s="5"/>
      <c r="Y22" s="5"/>
      <c r="Z22" s="5"/>
    </row>
    <row r="23" ht="15.75" customHeight="1">
      <c r="A23" s="14" t="s">
        <v>45</v>
      </c>
      <c r="B23" s="14">
        <v>60.3881954</v>
      </c>
      <c r="C23" s="14">
        <v>6.000909219</v>
      </c>
      <c r="D23" s="14">
        <v>9.4010618</v>
      </c>
      <c r="E23" s="14">
        <v>24.20983358</v>
      </c>
      <c r="F23" s="5"/>
      <c r="G23" s="14"/>
      <c r="H23" s="5"/>
      <c r="I23" s="5"/>
      <c r="J23" s="5"/>
      <c r="K23" s="5"/>
      <c r="L23" s="5"/>
      <c r="M23" s="5"/>
      <c r="N23" s="5"/>
      <c r="O23" s="5"/>
      <c r="P23" s="5"/>
      <c r="Q23" s="5"/>
      <c r="R23" s="5"/>
      <c r="S23" s="5"/>
      <c r="T23" s="5"/>
      <c r="U23" s="5"/>
      <c r="V23" s="5"/>
      <c r="W23" s="5"/>
      <c r="X23" s="5"/>
      <c r="Y23" s="5"/>
      <c r="Z23" s="5"/>
    </row>
    <row r="24" ht="15.75" customHeight="1">
      <c r="A24" s="14" t="s">
        <v>341</v>
      </c>
      <c r="B24" s="14">
        <v>57.27176883</v>
      </c>
      <c r="C24" s="14">
        <v>5.299907297</v>
      </c>
      <c r="D24" s="14">
        <v>14.28852111</v>
      </c>
      <c r="E24" s="14">
        <v>23.13980276</v>
      </c>
      <c r="F24" s="5"/>
      <c r="G24" s="14"/>
      <c r="H24" s="5"/>
      <c r="I24" s="5"/>
      <c r="J24" s="5"/>
      <c r="K24" s="5"/>
      <c r="L24" s="5"/>
      <c r="M24" s="5"/>
      <c r="N24" s="5"/>
      <c r="O24" s="5"/>
      <c r="P24" s="5"/>
      <c r="Q24" s="5"/>
      <c r="R24" s="5"/>
      <c r="S24" s="5"/>
      <c r="T24" s="5"/>
      <c r="U24" s="5"/>
      <c r="V24" s="5"/>
      <c r="W24" s="5"/>
      <c r="X24" s="5"/>
      <c r="Y24" s="5"/>
      <c r="Z24" s="5"/>
    </row>
    <row r="25" ht="15.75" customHeight="1">
      <c r="A25" s="14"/>
      <c r="B25" s="14"/>
      <c r="C25" s="14"/>
      <c r="D25" s="14"/>
      <c r="E25" s="14"/>
      <c r="F25" s="5"/>
      <c r="G25" s="5"/>
      <c r="H25" s="5"/>
      <c r="I25" s="5"/>
      <c r="J25" s="5"/>
      <c r="K25" s="5"/>
      <c r="L25" s="5"/>
      <c r="M25" s="5"/>
      <c r="N25" s="5"/>
      <c r="O25" s="5"/>
      <c r="P25" s="5"/>
      <c r="Q25" s="5"/>
      <c r="R25" s="5"/>
      <c r="S25" s="5"/>
      <c r="T25" s="5"/>
      <c r="U25" s="5"/>
      <c r="V25" s="5"/>
      <c r="W25" s="5"/>
      <c r="X25" s="5"/>
      <c r="Y25" s="5"/>
      <c r="Z25" s="5"/>
    </row>
    <row r="26" ht="15.75" customHeight="1">
      <c r="A26" s="16" t="s">
        <v>352</v>
      </c>
      <c r="B26" s="14"/>
      <c r="C26" s="14"/>
      <c r="D26" s="14"/>
      <c r="E26" s="14"/>
      <c r="F26" s="5"/>
      <c r="G26" s="5"/>
      <c r="H26" s="5"/>
      <c r="I26" s="5"/>
      <c r="J26" s="5"/>
      <c r="K26" s="5"/>
      <c r="L26" s="5"/>
      <c r="M26" s="5"/>
      <c r="N26" s="5"/>
      <c r="O26" s="5"/>
      <c r="P26" s="5"/>
      <c r="Q26" s="5"/>
      <c r="R26" s="5"/>
      <c r="S26" s="5"/>
      <c r="T26" s="5"/>
      <c r="U26" s="5"/>
      <c r="V26" s="5"/>
      <c r="W26" s="5"/>
      <c r="X26" s="5"/>
      <c r="Y26" s="5"/>
      <c r="Z26" s="5"/>
    </row>
    <row r="27" ht="15.75" customHeight="1">
      <c r="A27" s="14"/>
      <c r="B27" s="65" t="s">
        <v>353</v>
      </c>
      <c r="C27" s="65" t="s">
        <v>354</v>
      </c>
      <c r="D27" s="65" t="s">
        <v>355</v>
      </c>
      <c r="E27" s="14" t="s">
        <v>340</v>
      </c>
      <c r="F27" s="5"/>
      <c r="G27" s="5"/>
      <c r="H27" s="5"/>
      <c r="I27" s="5"/>
      <c r="J27" s="5"/>
      <c r="K27" s="5"/>
      <c r="L27" s="5"/>
      <c r="M27" s="5"/>
      <c r="N27" s="5"/>
      <c r="O27" s="5"/>
      <c r="P27" s="5"/>
      <c r="Q27" s="5"/>
      <c r="R27" s="5"/>
      <c r="S27" s="5"/>
      <c r="T27" s="5"/>
      <c r="U27" s="5"/>
      <c r="V27" s="5"/>
      <c r="W27" s="5"/>
      <c r="X27" s="5"/>
      <c r="Y27" s="5"/>
      <c r="Z27" s="5"/>
    </row>
    <row r="28" ht="15.75" customHeight="1">
      <c r="A28" s="14" t="s">
        <v>45</v>
      </c>
      <c r="B28" s="14">
        <v>61.59807517</v>
      </c>
      <c r="C28" s="14">
        <v>16.74191539</v>
      </c>
      <c r="D28" s="14">
        <v>7.833229148</v>
      </c>
      <c r="E28" s="14">
        <v>13.82678029</v>
      </c>
      <c r="F28" s="5"/>
      <c r="G28" s="5"/>
      <c r="H28" s="5"/>
      <c r="I28" s="5"/>
      <c r="J28" s="5"/>
      <c r="K28" s="5"/>
      <c r="L28" s="5"/>
      <c r="M28" s="5"/>
      <c r="N28" s="5"/>
      <c r="O28" s="5"/>
      <c r="P28" s="5"/>
      <c r="Q28" s="5"/>
      <c r="R28" s="5"/>
      <c r="S28" s="5"/>
      <c r="T28" s="5"/>
      <c r="U28" s="5"/>
      <c r="V28" s="5"/>
      <c r="W28" s="5"/>
      <c r="X28" s="5"/>
      <c r="Y28" s="5"/>
      <c r="Z28" s="5"/>
    </row>
    <row r="29" ht="15.75" customHeight="1">
      <c r="A29" s="14" t="s">
        <v>341</v>
      </c>
      <c r="B29" s="14">
        <v>55.66345384</v>
      </c>
      <c r="C29" s="14">
        <v>17.91466146</v>
      </c>
      <c r="D29" s="14">
        <v>12.7500636</v>
      </c>
      <c r="E29" s="14">
        <v>13.6718211</v>
      </c>
      <c r="F29" s="5"/>
      <c r="G29" s="5"/>
      <c r="H29" s="5"/>
      <c r="I29" s="5"/>
      <c r="J29" s="5"/>
      <c r="K29" s="5"/>
      <c r="L29" s="5"/>
      <c r="M29" s="5"/>
      <c r="N29" s="5"/>
      <c r="O29" s="5"/>
      <c r="P29" s="5"/>
      <c r="Q29" s="5"/>
      <c r="R29" s="5"/>
      <c r="S29" s="5"/>
      <c r="T29" s="5"/>
      <c r="U29" s="5"/>
      <c r="V29" s="5"/>
      <c r="W29" s="5"/>
      <c r="X29" s="5"/>
      <c r="Y29" s="5"/>
      <c r="Z29" s="5"/>
    </row>
    <row r="30" ht="15.75" customHeight="1">
      <c r="A30" s="14"/>
      <c r="B30" s="14"/>
      <c r="C30" s="14"/>
      <c r="D30" s="14"/>
      <c r="E30" s="14"/>
      <c r="F30" s="5"/>
      <c r="G30" s="5"/>
      <c r="H30" s="5"/>
      <c r="I30" s="5"/>
      <c r="J30" s="5"/>
      <c r="K30" s="5"/>
      <c r="L30" s="5"/>
      <c r="M30" s="5"/>
      <c r="N30" s="5"/>
      <c r="O30" s="5"/>
      <c r="P30" s="5"/>
      <c r="Q30" s="5"/>
      <c r="R30" s="5"/>
      <c r="S30" s="5"/>
      <c r="T30" s="5"/>
      <c r="U30" s="5"/>
      <c r="V30" s="5"/>
      <c r="W30" s="5"/>
      <c r="X30" s="5"/>
      <c r="Y30" s="5"/>
      <c r="Z30" s="5"/>
    </row>
    <row r="31" ht="15.75" customHeight="1">
      <c r="A31" s="16" t="s">
        <v>356</v>
      </c>
      <c r="B31" s="14"/>
      <c r="C31" s="14"/>
      <c r="D31" s="14"/>
      <c r="E31" s="14"/>
      <c r="F31" s="5"/>
      <c r="G31" s="5"/>
      <c r="H31" s="5"/>
      <c r="I31" s="5"/>
      <c r="J31" s="5"/>
      <c r="K31" s="5"/>
      <c r="L31" s="5"/>
      <c r="M31" s="5"/>
      <c r="N31" s="5"/>
      <c r="O31" s="5"/>
      <c r="P31" s="5"/>
      <c r="Q31" s="5"/>
      <c r="R31" s="5"/>
      <c r="S31" s="5"/>
      <c r="T31" s="5"/>
      <c r="U31" s="5"/>
      <c r="V31" s="5"/>
      <c r="W31" s="5"/>
      <c r="X31" s="5"/>
      <c r="Y31" s="5"/>
      <c r="Z31" s="5"/>
    </row>
    <row r="32" ht="15.75" customHeight="1">
      <c r="A32" s="14"/>
      <c r="B32" s="65" t="s">
        <v>357</v>
      </c>
      <c r="C32" s="65" t="s">
        <v>358</v>
      </c>
      <c r="D32" s="65" t="s">
        <v>359</v>
      </c>
      <c r="E32" s="14" t="s">
        <v>340</v>
      </c>
      <c r="F32" s="5"/>
      <c r="G32" s="5"/>
      <c r="H32" s="5"/>
      <c r="I32" s="5"/>
      <c r="J32" s="5"/>
      <c r="K32" s="5"/>
      <c r="L32" s="5"/>
      <c r="M32" s="5"/>
      <c r="N32" s="5"/>
      <c r="O32" s="5"/>
      <c r="P32" s="5"/>
      <c r="Q32" s="5"/>
      <c r="R32" s="5"/>
      <c r="S32" s="5"/>
      <c r="T32" s="5"/>
      <c r="U32" s="5"/>
      <c r="V32" s="5"/>
      <c r="W32" s="5"/>
      <c r="X32" s="5"/>
      <c r="Y32" s="5"/>
      <c r="Z32" s="5"/>
    </row>
    <row r="33" ht="15.75" customHeight="1">
      <c r="A33" s="14" t="s">
        <v>45</v>
      </c>
      <c r="B33" s="14">
        <v>65.36225463</v>
      </c>
      <c r="C33" s="14">
        <v>8.839560168</v>
      </c>
      <c r="D33" s="14">
        <v>2.817440665</v>
      </c>
      <c r="E33" s="14">
        <v>22.98074453</v>
      </c>
      <c r="F33" s="5"/>
      <c r="G33" s="5"/>
      <c r="H33" s="5"/>
      <c r="I33" s="5"/>
      <c r="J33" s="5"/>
      <c r="K33" s="5"/>
      <c r="L33" s="5"/>
      <c r="M33" s="5"/>
      <c r="N33" s="5"/>
      <c r="O33" s="5"/>
      <c r="P33" s="5"/>
      <c r="Q33" s="5"/>
      <c r="R33" s="5"/>
      <c r="S33" s="5"/>
      <c r="T33" s="5"/>
      <c r="U33" s="5"/>
      <c r="V33" s="5"/>
      <c r="W33" s="5"/>
      <c r="X33" s="5"/>
      <c r="Y33" s="5"/>
      <c r="Z33" s="5"/>
    </row>
    <row r="34" ht="15.75" customHeight="1">
      <c r="A34" s="14" t="s">
        <v>341</v>
      </c>
      <c r="B34" s="14">
        <v>61.72399696</v>
      </c>
      <c r="C34" s="14">
        <v>10.86277136</v>
      </c>
      <c r="D34" s="14">
        <v>3.752504973</v>
      </c>
      <c r="E34" s="14">
        <v>23.6607267</v>
      </c>
      <c r="F34" s="5"/>
      <c r="G34" s="5"/>
      <c r="H34" s="5"/>
      <c r="I34" s="5"/>
      <c r="J34" s="5"/>
      <c r="K34" s="5"/>
      <c r="L34" s="5"/>
      <c r="M34" s="5"/>
      <c r="N34" s="5"/>
      <c r="O34" s="5"/>
      <c r="P34" s="5"/>
      <c r="Q34" s="5"/>
      <c r="R34" s="5"/>
      <c r="S34" s="5"/>
      <c r="T34" s="5"/>
      <c r="U34" s="5"/>
      <c r="V34" s="5"/>
      <c r="W34" s="5"/>
      <c r="X34" s="5"/>
      <c r="Y34" s="5"/>
      <c r="Z34" s="5"/>
    </row>
    <row r="35" ht="15.75" customHeight="1">
      <c r="A35" s="14"/>
      <c r="B35" s="14"/>
      <c r="C35" s="14"/>
      <c r="D35" s="14"/>
      <c r="E35" s="14"/>
      <c r="F35" s="5"/>
      <c r="G35" s="5"/>
      <c r="H35" s="5"/>
      <c r="I35" s="5"/>
      <c r="J35" s="5"/>
      <c r="K35" s="5"/>
      <c r="L35" s="5"/>
      <c r="M35" s="5"/>
      <c r="N35" s="5"/>
      <c r="O35" s="5"/>
      <c r="P35" s="5"/>
      <c r="Q35" s="5"/>
      <c r="R35" s="5"/>
      <c r="S35" s="5"/>
      <c r="T35" s="5"/>
      <c r="U35" s="5"/>
      <c r="V35" s="5"/>
      <c r="W35" s="5"/>
      <c r="X35" s="5"/>
      <c r="Y35" s="5"/>
      <c r="Z35" s="5"/>
    </row>
    <row r="36" ht="15.75" customHeight="1">
      <c r="A36" s="16" t="s">
        <v>360</v>
      </c>
      <c r="B36" s="14"/>
      <c r="C36" s="14"/>
      <c r="D36" s="14"/>
      <c r="E36" s="14"/>
      <c r="F36" s="5"/>
      <c r="G36" s="5"/>
      <c r="H36" s="5"/>
      <c r="I36" s="5"/>
      <c r="J36" s="5"/>
      <c r="K36" s="5"/>
      <c r="L36" s="5"/>
      <c r="M36" s="5"/>
      <c r="N36" s="5"/>
      <c r="O36" s="5"/>
      <c r="P36" s="5"/>
      <c r="Q36" s="5"/>
      <c r="R36" s="5"/>
      <c r="S36" s="5"/>
      <c r="T36" s="5"/>
      <c r="U36" s="5"/>
      <c r="V36" s="5"/>
      <c r="W36" s="5"/>
      <c r="X36" s="5"/>
      <c r="Y36" s="5"/>
      <c r="Z36" s="5"/>
    </row>
    <row r="37" ht="15.75" customHeight="1">
      <c r="A37" s="14"/>
      <c r="B37" s="65" t="s">
        <v>361</v>
      </c>
      <c r="C37" s="65" t="s">
        <v>362</v>
      </c>
      <c r="D37" s="65" t="s">
        <v>363</v>
      </c>
      <c r="E37" s="14" t="s">
        <v>340</v>
      </c>
      <c r="F37" s="5"/>
      <c r="G37" s="5"/>
      <c r="H37" s="5"/>
      <c r="I37" s="5"/>
      <c r="J37" s="5"/>
      <c r="K37" s="5"/>
      <c r="L37" s="5"/>
      <c r="M37" s="5"/>
      <c r="N37" s="5"/>
      <c r="O37" s="5"/>
      <c r="P37" s="5"/>
      <c r="Q37" s="5"/>
      <c r="R37" s="5"/>
      <c r="S37" s="5"/>
      <c r="T37" s="5"/>
      <c r="U37" s="5"/>
      <c r="V37" s="5"/>
      <c r="W37" s="5"/>
      <c r="X37" s="5"/>
      <c r="Y37" s="5"/>
      <c r="Z37" s="5"/>
    </row>
    <row r="38" ht="15.75" customHeight="1">
      <c r="A38" s="14" t="s">
        <v>45</v>
      </c>
      <c r="B38" s="14">
        <v>32.5755753</v>
      </c>
      <c r="C38" s="14">
        <v>11.46848938</v>
      </c>
      <c r="D38" s="14">
        <v>13.42321105</v>
      </c>
      <c r="E38" s="14">
        <v>42.53272428</v>
      </c>
      <c r="F38" s="5"/>
      <c r="G38" s="5"/>
      <c r="H38" s="5"/>
      <c r="I38" s="5"/>
      <c r="J38" s="5"/>
      <c r="K38" s="5"/>
      <c r="L38" s="5"/>
      <c r="M38" s="5"/>
      <c r="N38" s="5"/>
      <c r="O38" s="5"/>
      <c r="P38" s="5"/>
      <c r="Q38" s="5"/>
      <c r="R38" s="5"/>
      <c r="S38" s="5"/>
      <c r="T38" s="5"/>
      <c r="U38" s="5"/>
      <c r="V38" s="5"/>
      <c r="W38" s="5"/>
      <c r="X38" s="5"/>
      <c r="Y38" s="5"/>
      <c r="Z38" s="5"/>
    </row>
    <row r="39" ht="15.75" customHeight="1">
      <c r="A39" s="14" t="s">
        <v>341</v>
      </c>
      <c r="B39" s="14">
        <v>29.18695583</v>
      </c>
      <c r="C39" s="14">
        <v>11.86932144</v>
      </c>
      <c r="D39" s="14">
        <v>13.52484335</v>
      </c>
      <c r="E39" s="14">
        <v>45.41887938</v>
      </c>
      <c r="F39" s="5"/>
      <c r="G39" s="5"/>
      <c r="H39" s="5"/>
      <c r="I39" s="5"/>
      <c r="J39" s="5"/>
      <c r="K39" s="5"/>
      <c r="L39" s="5"/>
      <c r="M39" s="5"/>
      <c r="N39" s="5"/>
      <c r="O39" s="5"/>
      <c r="P39" s="5"/>
      <c r="Q39" s="5"/>
      <c r="R39" s="5"/>
      <c r="S39" s="5"/>
      <c r="T39" s="5"/>
      <c r="U39" s="5"/>
      <c r="V39" s="5"/>
      <c r="W39" s="5"/>
      <c r="X39" s="5"/>
      <c r="Y39" s="5"/>
      <c r="Z39" s="5"/>
    </row>
    <row r="40" ht="15.7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ht="15.7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ht="15.7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ht="15.7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ht="15.7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ht="15.7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ht="15.7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ht="15.7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ht="15.7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ht="15.7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ht="15.7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ht="15.7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ht="15.7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ht="15.7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ht="15.7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ht="15.7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ht="15.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B1:E1000">
    <cfRule type="colorScale" priority="1">
      <colorScale>
        <cfvo type="min"/>
        <cfvo type="max"/>
        <color rgb="FFFFFFFF"/>
        <color rgb="FF57BB8A"/>
      </colorScale>
    </cfRule>
  </conditionalFormatting>
  <conditionalFormatting sqref="H1:K1000">
    <cfRule type="colorScale" priority="2">
      <colorScale>
        <cfvo type="min"/>
        <cfvo type="max"/>
        <color rgb="FFFFFFFF"/>
        <color rgb="FF57BB8A"/>
      </colorScale>
    </cfRule>
  </conditionalFormatting>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25.25"/>
    <col customWidth="1" min="2" max="3" width="25.38"/>
    <col customWidth="1" min="4" max="4" width="17.38"/>
    <col customWidth="1" min="5" max="5" width="14.0"/>
    <col customWidth="1" min="6" max="6" width="20.88"/>
  </cols>
  <sheetData>
    <row r="1" ht="15.75" customHeight="1">
      <c r="A1" s="15" t="s">
        <v>364</v>
      </c>
      <c r="B1" s="5"/>
      <c r="C1" s="5"/>
      <c r="D1" s="5"/>
      <c r="E1" s="5"/>
      <c r="F1" s="5"/>
      <c r="G1" s="5"/>
      <c r="H1" s="5"/>
      <c r="I1" s="5"/>
      <c r="J1" s="5"/>
      <c r="K1" s="5"/>
      <c r="L1" s="5"/>
      <c r="M1" s="5"/>
      <c r="N1" s="5"/>
      <c r="O1" s="5"/>
      <c r="P1" s="5"/>
      <c r="Q1" s="5"/>
      <c r="R1" s="5"/>
      <c r="S1" s="5"/>
      <c r="T1" s="5"/>
      <c r="U1" s="5"/>
      <c r="V1" s="5"/>
      <c r="W1" s="5"/>
      <c r="X1" s="5"/>
      <c r="Y1" s="5"/>
      <c r="Z1" s="5"/>
    </row>
    <row r="2" ht="15.75" customHeight="1">
      <c r="A2" s="5"/>
      <c r="B2" s="50" t="s">
        <v>365</v>
      </c>
      <c r="C2" s="50" t="s">
        <v>366</v>
      </c>
      <c r="D2" s="5" t="s">
        <v>340</v>
      </c>
      <c r="E2" s="5"/>
      <c r="F2" s="5"/>
      <c r="G2" s="5"/>
      <c r="H2" s="5"/>
      <c r="I2" s="5"/>
      <c r="J2" s="5"/>
      <c r="K2" s="5"/>
      <c r="L2" s="5"/>
      <c r="M2" s="5"/>
      <c r="N2" s="5"/>
      <c r="O2" s="5"/>
      <c r="P2" s="5"/>
      <c r="Q2" s="5"/>
      <c r="R2" s="5"/>
      <c r="S2" s="5"/>
      <c r="T2" s="5"/>
      <c r="U2" s="5"/>
      <c r="V2" s="5"/>
      <c r="W2" s="5"/>
      <c r="X2" s="5"/>
      <c r="Y2" s="5"/>
      <c r="Z2" s="5"/>
    </row>
    <row r="3" ht="15.75" customHeight="1">
      <c r="A3" s="5" t="s">
        <v>45</v>
      </c>
      <c r="B3" s="5">
        <v>44.87543525</v>
      </c>
      <c r="C3" s="5">
        <v>43.26053541</v>
      </c>
      <c r="D3" s="5">
        <v>11.86402934</v>
      </c>
      <c r="E3" s="5"/>
      <c r="F3" s="5"/>
      <c r="G3" s="5"/>
      <c r="H3" s="5"/>
      <c r="I3" s="5"/>
      <c r="J3" s="5"/>
      <c r="K3" s="5"/>
      <c r="L3" s="5"/>
      <c r="M3" s="5"/>
      <c r="N3" s="5"/>
      <c r="O3" s="5"/>
      <c r="P3" s="5"/>
      <c r="Q3" s="5"/>
      <c r="R3" s="5"/>
      <c r="S3" s="5"/>
      <c r="T3" s="5"/>
      <c r="U3" s="5"/>
      <c r="V3" s="5"/>
      <c r="W3" s="5"/>
      <c r="X3" s="5"/>
      <c r="Y3" s="5"/>
      <c r="Z3" s="5"/>
    </row>
    <row r="4" ht="15.75" customHeight="1">
      <c r="A4" s="5" t="s">
        <v>341</v>
      </c>
      <c r="B4" s="5">
        <v>38.77858417</v>
      </c>
      <c r="C4" s="5">
        <v>45.00070618</v>
      </c>
      <c r="D4" s="5">
        <v>16.22070965</v>
      </c>
      <c r="E4" s="5"/>
      <c r="F4" s="5"/>
      <c r="G4" s="5"/>
      <c r="H4" s="5"/>
      <c r="I4" s="5"/>
      <c r="J4" s="5"/>
      <c r="K4" s="5"/>
      <c r="L4" s="5"/>
      <c r="M4" s="5"/>
      <c r="N4" s="5"/>
      <c r="O4" s="5"/>
      <c r="P4" s="5"/>
      <c r="Q4" s="5"/>
      <c r="R4" s="5"/>
      <c r="S4" s="5"/>
      <c r="T4" s="5"/>
      <c r="U4" s="5"/>
      <c r="V4" s="5"/>
      <c r="W4" s="5"/>
      <c r="X4" s="5"/>
      <c r="Y4" s="5"/>
      <c r="Z4" s="5"/>
    </row>
    <row r="5" ht="15.75" customHeight="1">
      <c r="A5" s="5"/>
      <c r="B5" s="5"/>
      <c r="C5" s="5"/>
      <c r="D5" s="5"/>
      <c r="E5" s="5"/>
      <c r="F5" s="5"/>
      <c r="G5" s="5"/>
      <c r="H5" s="5"/>
      <c r="I5" s="5"/>
      <c r="J5" s="5"/>
      <c r="K5" s="5"/>
      <c r="L5" s="5"/>
      <c r="M5" s="5"/>
      <c r="N5" s="5"/>
      <c r="O5" s="5"/>
      <c r="P5" s="5"/>
      <c r="Q5" s="5"/>
      <c r="R5" s="5"/>
      <c r="S5" s="5"/>
      <c r="T5" s="5"/>
      <c r="U5" s="5"/>
      <c r="V5" s="5"/>
      <c r="W5" s="5"/>
      <c r="X5" s="5"/>
      <c r="Y5" s="5"/>
      <c r="Z5" s="5"/>
    </row>
    <row r="6" ht="15.75" customHeight="1">
      <c r="A6" s="15" t="s">
        <v>367</v>
      </c>
      <c r="B6" s="5"/>
      <c r="C6" s="5"/>
      <c r="D6" s="5"/>
      <c r="E6" s="5"/>
      <c r="F6" s="5"/>
      <c r="G6" s="5"/>
      <c r="H6" s="5"/>
      <c r="I6" s="5"/>
      <c r="J6" s="5"/>
      <c r="K6" s="5"/>
      <c r="L6" s="5"/>
      <c r="M6" s="5"/>
      <c r="N6" s="5"/>
      <c r="O6" s="5"/>
      <c r="P6" s="5"/>
      <c r="Q6" s="5"/>
      <c r="R6" s="5"/>
      <c r="S6" s="5"/>
      <c r="T6" s="5"/>
      <c r="U6" s="5"/>
      <c r="V6" s="5"/>
      <c r="W6" s="5"/>
      <c r="X6" s="5"/>
      <c r="Y6" s="5"/>
      <c r="Z6" s="5"/>
    </row>
    <row r="7" ht="15.75" customHeight="1">
      <c r="A7" s="5"/>
      <c r="B7" s="50" t="s">
        <v>368</v>
      </c>
      <c r="C7" s="50" t="s">
        <v>369</v>
      </c>
      <c r="D7" s="5" t="s">
        <v>370</v>
      </c>
      <c r="E7" s="5" t="s">
        <v>340</v>
      </c>
      <c r="F7" s="5"/>
      <c r="G7" s="5"/>
      <c r="H7" s="5"/>
      <c r="I7" s="5"/>
      <c r="J7" s="5"/>
      <c r="K7" s="5"/>
      <c r="L7" s="5"/>
      <c r="M7" s="5"/>
      <c r="N7" s="5"/>
      <c r="O7" s="5"/>
      <c r="P7" s="5"/>
      <c r="Q7" s="5"/>
      <c r="R7" s="5"/>
      <c r="S7" s="5"/>
      <c r="T7" s="5"/>
      <c r="U7" s="5"/>
      <c r="V7" s="5"/>
      <c r="W7" s="5"/>
      <c r="X7" s="5"/>
      <c r="Y7" s="5"/>
      <c r="Z7" s="5"/>
    </row>
    <row r="8" ht="15.75" customHeight="1">
      <c r="A8" s="5" t="s">
        <v>45</v>
      </c>
      <c r="B8" s="5">
        <v>24.65068528</v>
      </c>
      <c r="C8" s="5">
        <v>65.78633857</v>
      </c>
      <c r="D8" s="5">
        <v>4.997018058</v>
      </c>
      <c r="E8" s="5">
        <v>4.565958096</v>
      </c>
      <c r="F8" s="5"/>
      <c r="G8" s="5"/>
      <c r="H8" s="5"/>
      <c r="I8" s="5"/>
      <c r="J8" s="5"/>
      <c r="K8" s="5"/>
      <c r="L8" s="5"/>
      <c r="M8" s="5"/>
      <c r="N8" s="5"/>
      <c r="O8" s="5"/>
      <c r="P8" s="5"/>
      <c r="Q8" s="5"/>
      <c r="R8" s="5"/>
      <c r="S8" s="5"/>
      <c r="T8" s="5"/>
      <c r="U8" s="5"/>
      <c r="V8" s="5"/>
      <c r="W8" s="5"/>
      <c r="X8" s="5"/>
      <c r="Y8" s="5"/>
      <c r="Z8" s="5"/>
    </row>
    <row r="9" ht="15.75" customHeight="1">
      <c r="A9" s="5" t="s">
        <v>341</v>
      </c>
      <c r="B9" s="5">
        <v>22.09725486</v>
      </c>
      <c r="C9" s="5">
        <v>66.5179075</v>
      </c>
      <c r="D9" s="5">
        <v>5.473256466</v>
      </c>
      <c r="E9" s="5">
        <v>5.911581172</v>
      </c>
      <c r="F9" s="5"/>
      <c r="G9" s="5"/>
      <c r="H9" s="5"/>
      <c r="I9" s="5"/>
      <c r="J9" s="5"/>
      <c r="K9" s="5"/>
      <c r="L9" s="5"/>
      <c r="M9" s="5"/>
      <c r="N9" s="5"/>
      <c r="O9" s="5"/>
      <c r="P9" s="5"/>
      <c r="Q9" s="5"/>
      <c r="R9" s="5"/>
      <c r="S9" s="5"/>
      <c r="T9" s="5"/>
      <c r="U9" s="5"/>
      <c r="V9" s="5"/>
      <c r="W9" s="5"/>
      <c r="X9" s="5"/>
      <c r="Y9" s="5"/>
      <c r="Z9" s="5"/>
    </row>
    <row r="10" ht="15.75" customHeight="1">
      <c r="A10" s="5"/>
      <c r="B10" s="5"/>
      <c r="C10" s="5"/>
      <c r="D10" s="5"/>
      <c r="E10" s="5"/>
      <c r="F10" s="5"/>
      <c r="G10" s="5"/>
      <c r="H10" s="5"/>
      <c r="I10" s="5"/>
      <c r="J10" s="5"/>
      <c r="K10" s="5"/>
      <c r="L10" s="5"/>
      <c r="M10" s="5"/>
      <c r="N10" s="5"/>
      <c r="O10" s="5"/>
      <c r="P10" s="5"/>
      <c r="Q10" s="5"/>
      <c r="R10" s="5"/>
      <c r="S10" s="5"/>
      <c r="T10" s="5"/>
      <c r="U10" s="5"/>
      <c r="V10" s="5"/>
      <c r="W10" s="5"/>
      <c r="X10" s="5"/>
      <c r="Y10" s="5"/>
      <c r="Z10" s="5"/>
    </row>
    <row r="11" ht="15.75" customHeight="1">
      <c r="A11" s="15" t="s">
        <v>371</v>
      </c>
      <c r="B11" s="5"/>
      <c r="C11" s="5"/>
      <c r="D11" s="5"/>
      <c r="E11" s="5"/>
      <c r="F11" s="5"/>
      <c r="G11" s="5"/>
      <c r="H11" s="5"/>
      <c r="I11" s="5"/>
      <c r="J11" s="5"/>
      <c r="K11" s="5"/>
      <c r="L11" s="5"/>
      <c r="M11" s="5"/>
      <c r="N11" s="5"/>
      <c r="O11" s="5"/>
      <c r="P11" s="5"/>
      <c r="Q11" s="5"/>
      <c r="R11" s="5"/>
      <c r="S11" s="5"/>
      <c r="T11" s="5"/>
      <c r="U11" s="5"/>
      <c r="V11" s="5"/>
      <c r="W11" s="5"/>
      <c r="X11" s="5"/>
      <c r="Y11" s="5"/>
      <c r="Z11" s="5"/>
    </row>
    <row r="12" ht="15.75" customHeight="1">
      <c r="A12" s="5"/>
      <c r="B12" s="50" t="s">
        <v>372</v>
      </c>
      <c r="C12" s="50" t="s">
        <v>373</v>
      </c>
      <c r="D12" s="5" t="s">
        <v>340</v>
      </c>
      <c r="E12" s="5"/>
      <c r="F12" s="5"/>
      <c r="G12" s="5"/>
      <c r="H12" s="5"/>
      <c r="I12" s="5"/>
      <c r="J12" s="5"/>
      <c r="K12" s="5"/>
      <c r="L12" s="5"/>
      <c r="M12" s="5"/>
      <c r="N12" s="5"/>
      <c r="O12" s="5"/>
      <c r="P12" s="5"/>
      <c r="Q12" s="5"/>
      <c r="R12" s="5"/>
      <c r="S12" s="5"/>
      <c r="T12" s="5"/>
      <c r="U12" s="5"/>
      <c r="V12" s="5"/>
      <c r="W12" s="5"/>
      <c r="X12" s="5"/>
      <c r="Y12" s="5"/>
      <c r="Z12" s="5"/>
    </row>
    <row r="13" ht="15.75" customHeight="1">
      <c r="A13" s="5" t="s">
        <v>45</v>
      </c>
      <c r="B13" s="5">
        <v>54.50047347</v>
      </c>
      <c r="C13" s="5">
        <v>38.90605983</v>
      </c>
      <c r="D13" s="5">
        <v>6.593466698</v>
      </c>
      <c r="E13" s="5"/>
      <c r="F13" s="5"/>
      <c r="G13" s="5"/>
      <c r="H13" s="5"/>
      <c r="I13" s="5"/>
      <c r="J13" s="5"/>
      <c r="K13" s="5"/>
      <c r="L13" s="5"/>
      <c r="M13" s="5"/>
      <c r="N13" s="5"/>
      <c r="O13" s="5"/>
      <c r="P13" s="5"/>
      <c r="Q13" s="5"/>
      <c r="R13" s="5"/>
      <c r="S13" s="5"/>
      <c r="T13" s="5"/>
      <c r="U13" s="5"/>
      <c r="V13" s="5"/>
      <c r="W13" s="5"/>
      <c r="X13" s="5"/>
      <c r="Y13" s="5"/>
      <c r="Z13" s="5"/>
    </row>
    <row r="14" ht="15.75" customHeight="1">
      <c r="A14" s="5" t="s">
        <v>341</v>
      </c>
      <c r="B14" s="5">
        <v>55.56155991</v>
      </c>
      <c r="C14" s="5">
        <v>35.64903482</v>
      </c>
      <c r="D14" s="5">
        <v>8.789405268</v>
      </c>
      <c r="E14" s="5"/>
      <c r="F14" s="5"/>
      <c r="G14" s="5"/>
      <c r="H14" s="5"/>
      <c r="I14" s="5"/>
      <c r="J14" s="5"/>
      <c r="K14" s="5"/>
      <c r="L14" s="5"/>
      <c r="M14" s="5"/>
      <c r="N14" s="5"/>
      <c r="O14" s="5"/>
      <c r="P14" s="5"/>
      <c r="Q14" s="5"/>
      <c r="R14" s="5"/>
      <c r="S14" s="5"/>
      <c r="T14" s="5"/>
      <c r="U14" s="5"/>
      <c r="V14" s="5"/>
      <c r="W14" s="5"/>
      <c r="X14" s="5"/>
      <c r="Y14" s="5"/>
      <c r="Z14" s="5"/>
    </row>
    <row r="15" ht="15.75" customHeight="1">
      <c r="A15" s="5"/>
      <c r="B15" s="5"/>
      <c r="C15" s="5"/>
      <c r="D15" s="5"/>
      <c r="E15" s="5"/>
      <c r="F15" s="5"/>
      <c r="G15" s="5"/>
      <c r="H15" s="5"/>
      <c r="I15" s="5"/>
      <c r="J15" s="5"/>
      <c r="K15" s="5"/>
      <c r="L15" s="5"/>
      <c r="M15" s="5"/>
      <c r="N15" s="5"/>
      <c r="O15" s="5"/>
      <c r="P15" s="5"/>
      <c r="Q15" s="5"/>
      <c r="R15" s="5"/>
      <c r="S15" s="5"/>
      <c r="T15" s="5"/>
      <c r="U15" s="5"/>
      <c r="V15" s="5"/>
      <c r="W15" s="5"/>
      <c r="X15" s="5"/>
      <c r="Y15" s="5"/>
      <c r="Z15" s="5"/>
    </row>
    <row r="16" ht="15.75" customHeight="1">
      <c r="A16" s="15" t="s">
        <v>374</v>
      </c>
      <c r="B16" s="5"/>
      <c r="C16" s="5"/>
      <c r="D16" s="5"/>
      <c r="E16" s="5"/>
      <c r="F16" s="5"/>
      <c r="G16" s="5"/>
      <c r="H16" s="5"/>
      <c r="I16" s="5"/>
      <c r="J16" s="5"/>
      <c r="K16" s="5"/>
      <c r="L16" s="5"/>
      <c r="M16" s="5"/>
      <c r="N16" s="5"/>
      <c r="O16" s="5"/>
      <c r="P16" s="5"/>
      <c r="Q16" s="5"/>
      <c r="R16" s="5"/>
      <c r="S16" s="5"/>
      <c r="T16" s="5"/>
      <c r="U16" s="5"/>
      <c r="V16" s="5"/>
      <c r="W16" s="5"/>
      <c r="X16" s="5"/>
      <c r="Y16" s="5"/>
      <c r="Z16" s="5"/>
    </row>
    <row r="17" ht="15.75" customHeight="1">
      <c r="A17" s="5"/>
      <c r="B17" s="50" t="s">
        <v>375</v>
      </c>
      <c r="C17" s="50" t="s">
        <v>376</v>
      </c>
      <c r="D17" s="5" t="s">
        <v>304</v>
      </c>
      <c r="E17" s="5"/>
      <c r="F17" s="5"/>
      <c r="G17" s="5"/>
      <c r="H17" s="5"/>
      <c r="I17" s="5"/>
      <c r="J17" s="5"/>
      <c r="K17" s="5"/>
      <c r="L17" s="5"/>
      <c r="M17" s="5"/>
      <c r="N17" s="5"/>
      <c r="O17" s="5"/>
      <c r="P17" s="5"/>
      <c r="Q17" s="5"/>
      <c r="R17" s="5"/>
      <c r="S17" s="5"/>
      <c r="T17" s="5"/>
      <c r="U17" s="5"/>
      <c r="V17" s="5"/>
      <c r="W17" s="5"/>
      <c r="X17" s="5"/>
      <c r="Y17" s="5"/>
      <c r="Z17" s="5"/>
    </row>
    <row r="18" ht="15.75" customHeight="1">
      <c r="A18" s="5" t="s">
        <v>45</v>
      </c>
      <c r="B18" s="5">
        <v>21.91637333</v>
      </c>
      <c r="C18" s="5">
        <v>67.41651143</v>
      </c>
      <c r="D18" s="5">
        <v>10.66711524</v>
      </c>
      <c r="E18" s="5"/>
      <c r="F18" s="5"/>
      <c r="G18" s="5"/>
      <c r="H18" s="5"/>
      <c r="I18" s="5"/>
      <c r="J18" s="5"/>
      <c r="K18" s="5"/>
      <c r="L18" s="5"/>
      <c r="M18" s="5"/>
      <c r="N18" s="5"/>
      <c r="O18" s="5"/>
      <c r="P18" s="5"/>
      <c r="Q18" s="5"/>
      <c r="R18" s="5"/>
      <c r="S18" s="5"/>
      <c r="T18" s="5"/>
      <c r="U18" s="5"/>
      <c r="V18" s="5"/>
      <c r="W18" s="5"/>
      <c r="X18" s="5"/>
      <c r="Y18" s="5"/>
      <c r="Z18" s="5"/>
    </row>
    <row r="19" ht="15.75" customHeight="1">
      <c r="A19" s="5" t="s">
        <v>341</v>
      </c>
      <c r="B19" s="5">
        <v>13.41106168</v>
      </c>
      <c r="C19" s="5">
        <v>75.65101022</v>
      </c>
      <c r="D19" s="5">
        <v>10.9379281</v>
      </c>
      <c r="E19" s="5"/>
      <c r="F19" s="5"/>
      <c r="G19" s="5"/>
      <c r="H19" s="5"/>
      <c r="I19" s="5"/>
      <c r="J19" s="5"/>
      <c r="K19" s="5"/>
      <c r="L19" s="5"/>
      <c r="M19" s="5"/>
      <c r="N19" s="5"/>
      <c r="O19" s="5"/>
      <c r="P19" s="5"/>
      <c r="Q19" s="5"/>
      <c r="R19" s="5"/>
      <c r="S19" s="5"/>
      <c r="T19" s="5"/>
      <c r="U19" s="5"/>
      <c r="V19" s="5"/>
      <c r="W19" s="5"/>
      <c r="X19" s="5"/>
      <c r="Y19" s="5"/>
      <c r="Z19" s="5"/>
    </row>
    <row r="20" ht="15.75" customHeight="1">
      <c r="A20" s="5"/>
      <c r="B20" s="5"/>
      <c r="C20" s="5"/>
      <c r="D20" s="5"/>
      <c r="E20" s="5"/>
      <c r="F20" s="5"/>
      <c r="G20" s="5"/>
      <c r="H20" s="5"/>
      <c r="I20" s="5"/>
      <c r="J20" s="5"/>
      <c r="K20" s="5"/>
      <c r="L20" s="5"/>
      <c r="M20" s="5"/>
      <c r="N20" s="5"/>
      <c r="O20" s="5"/>
      <c r="P20" s="5"/>
      <c r="Q20" s="5"/>
      <c r="R20" s="5"/>
      <c r="S20" s="5"/>
      <c r="T20" s="5"/>
      <c r="U20" s="5"/>
      <c r="V20" s="5"/>
      <c r="W20" s="5"/>
      <c r="X20" s="5"/>
      <c r="Y20" s="5"/>
      <c r="Z20" s="5"/>
    </row>
    <row r="21" ht="15.75" customHeight="1">
      <c r="A21" s="15" t="s">
        <v>377</v>
      </c>
      <c r="B21" s="5"/>
      <c r="C21" s="5"/>
      <c r="D21" s="5"/>
      <c r="E21" s="5"/>
      <c r="F21" s="5"/>
      <c r="G21" s="5"/>
      <c r="H21" s="5"/>
      <c r="I21" s="5"/>
      <c r="J21" s="5"/>
      <c r="K21" s="5"/>
      <c r="L21" s="5"/>
      <c r="M21" s="5"/>
      <c r="N21" s="5"/>
      <c r="O21" s="5"/>
      <c r="P21" s="5"/>
      <c r="Q21" s="5"/>
      <c r="R21" s="5"/>
      <c r="S21" s="5"/>
      <c r="T21" s="5"/>
      <c r="U21" s="5"/>
      <c r="V21" s="5"/>
      <c r="W21" s="5"/>
      <c r="X21" s="5"/>
      <c r="Y21" s="5"/>
      <c r="Z21" s="5"/>
    </row>
    <row r="22" ht="15.75" customHeight="1">
      <c r="A22" s="5"/>
      <c r="B22" s="50" t="s">
        <v>378</v>
      </c>
      <c r="C22" s="50" t="s">
        <v>379</v>
      </c>
      <c r="D22" s="50" t="s">
        <v>380</v>
      </c>
      <c r="E22" s="5" t="s">
        <v>29</v>
      </c>
      <c r="F22" s="5"/>
      <c r="G22" s="5"/>
      <c r="H22" s="5"/>
      <c r="I22" s="5"/>
      <c r="J22" s="5"/>
      <c r="K22" s="5"/>
      <c r="L22" s="5"/>
      <c r="M22" s="5"/>
      <c r="N22" s="5"/>
      <c r="O22" s="5"/>
      <c r="P22" s="5"/>
      <c r="Q22" s="5"/>
      <c r="R22" s="5"/>
      <c r="S22" s="5"/>
      <c r="T22" s="5"/>
      <c r="U22" s="5"/>
      <c r="V22" s="5"/>
      <c r="W22" s="5"/>
      <c r="X22" s="5"/>
      <c r="Y22" s="5"/>
      <c r="Z22" s="5"/>
    </row>
    <row r="23" ht="15.75" customHeight="1">
      <c r="A23" s="5" t="s">
        <v>45</v>
      </c>
      <c r="B23" s="5">
        <v>58.24086515</v>
      </c>
      <c r="C23" s="5">
        <v>26.65980561</v>
      </c>
      <c r="D23" s="5">
        <v>5.459044899</v>
      </c>
      <c r="E23" s="5">
        <v>9.640284341</v>
      </c>
      <c r="F23" s="5"/>
      <c r="G23" s="5"/>
      <c r="H23" s="5"/>
      <c r="I23" s="5"/>
      <c r="J23" s="5"/>
      <c r="K23" s="5"/>
      <c r="L23" s="5"/>
      <c r="M23" s="5"/>
      <c r="N23" s="5"/>
      <c r="O23" s="5"/>
      <c r="P23" s="5"/>
      <c r="Q23" s="5"/>
      <c r="R23" s="5"/>
      <c r="S23" s="5"/>
      <c r="T23" s="5"/>
      <c r="U23" s="5"/>
      <c r="V23" s="5"/>
      <c r="W23" s="5"/>
      <c r="X23" s="5"/>
      <c r="Y23" s="5"/>
      <c r="Z23" s="5"/>
    </row>
    <row r="24" ht="15.75" customHeight="1">
      <c r="A24" s="5" t="s">
        <v>341</v>
      </c>
      <c r="B24" s="5">
        <v>50.94539813</v>
      </c>
      <c r="C24" s="5">
        <v>34.17866908</v>
      </c>
      <c r="D24" s="5">
        <v>6.676857741</v>
      </c>
      <c r="E24" s="5">
        <v>8.19907505</v>
      </c>
      <c r="F24" s="5"/>
      <c r="G24" s="5"/>
      <c r="H24" s="5"/>
      <c r="I24" s="5"/>
      <c r="J24" s="5"/>
      <c r="K24" s="5"/>
      <c r="L24" s="5"/>
      <c r="M24" s="5"/>
      <c r="N24" s="5"/>
      <c r="O24" s="5"/>
      <c r="P24" s="5"/>
      <c r="Q24" s="5"/>
      <c r="R24" s="5"/>
      <c r="S24" s="5"/>
      <c r="T24" s="5"/>
      <c r="U24" s="5"/>
      <c r="V24" s="5"/>
      <c r="W24" s="5"/>
      <c r="X24" s="5"/>
      <c r="Y24" s="5"/>
      <c r="Z24" s="5"/>
    </row>
    <row r="25" ht="15.7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ht="15.75" customHeight="1">
      <c r="A26" s="15" t="s">
        <v>381</v>
      </c>
      <c r="B26" s="5"/>
      <c r="C26" s="5"/>
      <c r="D26" s="5"/>
      <c r="E26" s="5"/>
      <c r="F26" s="5"/>
      <c r="G26" s="5"/>
      <c r="H26" s="5"/>
      <c r="I26" s="5"/>
      <c r="J26" s="5"/>
      <c r="K26" s="5"/>
      <c r="L26" s="5"/>
      <c r="M26" s="5"/>
      <c r="N26" s="5"/>
      <c r="O26" s="5"/>
      <c r="P26" s="5"/>
      <c r="Q26" s="5"/>
      <c r="R26" s="5"/>
      <c r="S26" s="5"/>
      <c r="T26" s="5"/>
      <c r="U26" s="5"/>
      <c r="V26" s="5"/>
      <c r="W26" s="5"/>
      <c r="X26" s="5"/>
      <c r="Y26" s="5"/>
      <c r="Z26" s="5"/>
    </row>
    <row r="27" ht="15.75" customHeight="1">
      <c r="A27" s="5"/>
      <c r="B27" s="5" t="s">
        <v>150</v>
      </c>
      <c r="C27" s="5" t="s">
        <v>151</v>
      </c>
      <c r="D27" s="5" t="s">
        <v>152</v>
      </c>
      <c r="E27" s="5" t="s">
        <v>153</v>
      </c>
      <c r="F27" s="5" t="s">
        <v>154</v>
      </c>
      <c r="G27" s="5" t="s">
        <v>155</v>
      </c>
      <c r="H27" s="5"/>
      <c r="I27" s="5"/>
      <c r="J27" s="5"/>
      <c r="K27" s="5"/>
      <c r="L27" s="5"/>
      <c r="M27" s="5"/>
      <c r="N27" s="5"/>
      <c r="O27" s="5"/>
      <c r="P27" s="5"/>
      <c r="Q27" s="5"/>
      <c r="R27" s="5"/>
      <c r="S27" s="5"/>
      <c r="T27" s="5"/>
      <c r="U27" s="5"/>
      <c r="V27" s="5"/>
      <c r="W27" s="5"/>
      <c r="X27" s="5"/>
      <c r="Y27" s="5"/>
      <c r="Z27" s="5"/>
    </row>
    <row r="28" ht="15.75" customHeight="1">
      <c r="A28" s="50" t="s">
        <v>382</v>
      </c>
      <c r="B28" s="5">
        <v>12.78062664</v>
      </c>
      <c r="C28" s="5">
        <v>33.79324981</v>
      </c>
      <c r="D28" s="5">
        <v>27.62672577</v>
      </c>
      <c r="E28" s="5">
        <v>9.011010679</v>
      </c>
      <c r="F28" s="5">
        <v>16.78838711</v>
      </c>
      <c r="G28" s="5">
        <f t="shared" ref="G28:G30" si="1">B28+C28-D28-E28</f>
        <v>9.936140001</v>
      </c>
      <c r="H28" s="5"/>
      <c r="I28" s="5"/>
      <c r="J28" s="5"/>
      <c r="K28" s="5"/>
      <c r="L28" s="5"/>
      <c r="M28" s="5"/>
      <c r="N28" s="5"/>
      <c r="O28" s="5"/>
      <c r="P28" s="5"/>
      <c r="Q28" s="5"/>
      <c r="R28" s="5"/>
      <c r="S28" s="5"/>
      <c r="T28" s="5"/>
      <c r="U28" s="5"/>
      <c r="V28" s="5"/>
      <c r="W28" s="5"/>
      <c r="X28" s="5"/>
      <c r="Y28" s="5"/>
      <c r="Z28" s="5"/>
    </row>
    <row r="29" ht="15.75" customHeight="1">
      <c r="A29" s="50" t="s">
        <v>383</v>
      </c>
      <c r="B29" s="5">
        <v>5.163106</v>
      </c>
      <c r="C29" s="5">
        <v>20.60860843</v>
      </c>
      <c r="D29" s="5">
        <v>33.6223516</v>
      </c>
      <c r="E29" s="5">
        <v>18.99241202</v>
      </c>
      <c r="F29" s="5">
        <v>21.61352195</v>
      </c>
      <c r="G29" s="5">
        <f t="shared" si="1"/>
        <v>-26.84304919</v>
      </c>
      <c r="H29" s="5"/>
      <c r="I29" s="5"/>
      <c r="J29" s="5"/>
      <c r="K29" s="5"/>
      <c r="L29" s="5"/>
      <c r="M29" s="5"/>
      <c r="N29" s="5"/>
      <c r="O29" s="5"/>
      <c r="P29" s="5"/>
      <c r="Q29" s="5"/>
      <c r="R29" s="5"/>
      <c r="S29" s="5"/>
      <c r="T29" s="5"/>
      <c r="U29" s="5"/>
      <c r="V29" s="5"/>
      <c r="W29" s="5"/>
      <c r="X29" s="5"/>
      <c r="Y29" s="5"/>
      <c r="Z29" s="5"/>
    </row>
    <row r="30" ht="15.75" customHeight="1">
      <c r="A30" s="50" t="s">
        <v>384</v>
      </c>
      <c r="B30" s="5">
        <v>28.09837569</v>
      </c>
      <c r="C30" s="5">
        <v>41.08615015</v>
      </c>
      <c r="D30" s="5">
        <v>9.098507882</v>
      </c>
      <c r="E30" s="5">
        <v>1.912086971</v>
      </c>
      <c r="F30" s="5">
        <v>19.80487931</v>
      </c>
      <c r="G30" s="5">
        <f t="shared" si="1"/>
        <v>58.17393099</v>
      </c>
      <c r="H30" s="5"/>
      <c r="I30" s="5"/>
      <c r="J30" s="5"/>
      <c r="K30" s="5"/>
      <c r="L30" s="5"/>
      <c r="M30" s="5"/>
      <c r="N30" s="5"/>
      <c r="O30" s="5"/>
      <c r="P30" s="5"/>
      <c r="Q30" s="5"/>
      <c r="R30" s="5"/>
      <c r="S30" s="5"/>
      <c r="T30" s="5"/>
      <c r="U30" s="5"/>
      <c r="V30" s="5"/>
      <c r="W30" s="5"/>
      <c r="X30" s="5"/>
      <c r="Y30" s="5"/>
      <c r="Z30" s="5"/>
    </row>
    <row r="31" ht="15.7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ht="15.75" customHeight="1">
      <c r="A32" s="15" t="s">
        <v>385</v>
      </c>
      <c r="B32" s="5"/>
      <c r="C32" s="5"/>
      <c r="D32" s="5"/>
      <c r="E32" s="5"/>
      <c r="F32" s="5"/>
      <c r="G32" s="5"/>
      <c r="H32" s="5"/>
      <c r="I32" s="5"/>
      <c r="J32" s="5"/>
      <c r="K32" s="5"/>
      <c r="L32" s="5"/>
      <c r="M32" s="5"/>
      <c r="N32" s="5"/>
      <c r="O32" s="5"/>
      <c r="P32" s="5"/>
      <c r="Q32" s="5"/>
      <c r="R32" s="5"/>
      <c r="S32" s="5"/>
      <c r="T32" s="5"/>
      <c r="U32" s="5"/>
      <c r="V32" s="5"/>
      <c r="W32" s="5"/>
      <c r="X32" s="5"/>
      <c r="Y32" s="5"/>
      <c r="Z32" s="5"/>
    </row>
    <row r="33" ht="15.75" customHeight="1">
      <c r="A33" s="5"/>
      <c r="B33" s="5" t="s">
        <v>150</v>
      </c>
      <c r="C33" s="5" t="s">
        <v>151</v>
      </c>
      <c r="D33" s="5" t="s">
        <v>152</v>
      </c>
      <c r="E33" s="5" t="s">
        <v>153</v>
      </c>
      <c r="F33" s="5" t="s">
        <v>154</v>
      </c>
      <c r="G33" s="5" t="s">
        <v>155</v>
      </c>
      <c r="H33" s="5"/>
      <c r="I33" s="5"/>
      <c r="J33" s="5"/>
      <c r="K33" s="5"/>
      <c r="L33" s="5"/>
      <c r="M33" s="5"/>
      <c r="N33" s="5"/>
      <c r="O33" s="5"/>
      <c r="P33" s="5"/>
      <c r="Q33" s="5"/>
      <c r="R33" s="5"/>
      <c r="S33" s="5"/>
      <c r="T33" s="5"/>
      <c r="U33" s="5"/>
      <c r="V33" s="5"/>
      <c r="W33" s="5"/>
      <c r="X33" s="5"/>
      <c r="Y33" s="5"/>
      <c r="Z33" s="5"/>
    </row>
    <row r="34" ht="15.75" customHeight="1">
      <c r="A34" s="50" t="s">
        <v>382</v>
      </c>
      <c r="B34" s="5">
        <v>12.40268981</v>
      </c>
      <c r="C34" s="5">
        <v>31.79480666</v>
      </c>
      <c r="D34" s="5">
        <v>29.89099081</v>
      </c>
      <c r="E34" s="5">
        <v>8.845377245</v>
      </c>
      <c r="F34" s="5">
        <v>17.06613547</v>
      </c>
      <c r="G34" s="5">
        <f t="shared" ref="G34:G36" si="2">B34+C34-D34-E34</f>
        <v>5.461128415</v>
      </c>
      <c r="H34" s="5"/>
      <c r="I34" s="5"/>
      <c r="J34" s="5"/>
      <c r="K34" s="5"/>
      <c r="L34" s="5"/>
      <c r="M34" s="5"/>
      <c r="N34" s="5"/>
      <c r="O34" s="5"/>
      <c r="P34" s="5"/>
      <c r="Q34" s="5"/>
      <c r="R34" s="5"/>
      <c r="S34" s="5"/>
      <c r="T34" s="5"/>
      <c r="U34" s="5"/>
      <c r="V34" s="5"/>
      <c r="W34" s="5"/>
      <c r="X34" s="5"/>
      <c r="Y34" s="5"/>
      <c r="Z34" s="5"/>
    </row>
    <row r="35" ht="15.75" customHeight="1">
      <c r="A35" s="50" t="s">
        <v>383</v>
      </c>
      <c r="B35" s="5">
        <v>7.947929272</v>
      </c>
      <c r="C35" s="5">
        <v>20.53396267</v>
      </c>
      <c r="D35" s="5">
        <v>32.58877225</v>
      </c>
      <c r="E35" s="5">
        <v>16.15716469</v>
      </c>
      <c r="F35" s="5">
        <v>22.77217112</v>
      </c>
      <c r="G35" s="5">
        <f t="shared" si="2"/>
        <v>-20.264045</v>
      </c>
      <c r="H35" s="5"/>
      <c r="I35" s="5"/>
      <c r="J35" s="5"/>
      <c r="K35" s="5"/>
      <c r="L35" s="5"/>
      <c r="M35" s="5"/>
      <c r="N35" s="5"/>
      <c r="O35" s="5"/>
      <c r="P35" s="5"/>
      <c r="Q35" s="5"/>
      <c r="R35" s="5"/>
      <c r="S35" s="5"/>
      <c r="T35" s="5"/>
      <c r="U35" s="5"/>
      <c r="V35" s="5"/>
      <c r="W35" s="5"/>
      <c r="X35" s="5"/>
      <c r="Y35" s="5"/>
      <c r="Z35" s="5"/>
    </row>
    <row r="36" ht="15.75" customHeight="1">
      <c r="A36" s="50" t="s">
        <v>384</v>
      </c>
      <c r="B36" s="5">
        <v>25.34736835</v>
      </c>
      <c r="C36" s="5">
        <v>40.71857502</v>
      </c>
      <c r="D36" s="5">
        <v>8.366901088</v>
      </c>
      <c r="E36" s="5">
        <v>2.163950129</v>
      </c>
      <c r="F36" s="5">
        <v>23.40320541</v>
      </c>
      <c r="G36" s="5">
        <f t="shared" si="2"/>
        <v>55.53509215</v>
      </c>
      <c r="H36" s="5"/>
      <c r="I36" s="5"/>
      <c r="J36" s="5"/>
      <c r="K36" s="5"/>
      <c r="L36" s="5"/>
      <c r="M36" s="5"/>
      <c r="N36" s="5"/>
      <c r="O36" s="5"/>
      <c r="P36" s="5"/>
      <c r="Q36" s="5"/>
      <c r="R36" s="5"/>
      <c r="S36" s="5"/>
      <c r="T36" s="5"/>
      <c r="U36" s="5"/>
      <c r="V36" s="5"/>
      <c r="W36" s="5"/>
      <c r="X36" s="5"/>
      <c r="Y36" s="5"/>
      <c r="Z36" s="5"/>
    </row>
    <row r="37" ht="15.7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ht="15.7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ht="15.7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ht="15.7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ht="15.7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ht="15.7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ht="15.7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ht="15.7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ht="15.7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ht="15.7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ht="15.7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ht="15.7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ht="15.7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ht="15.7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ht="15.7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ht="15.7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ht="15.7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ht="15.7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ht="15.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B3:D4 B8:E9 B13:D14 B18:D19 B23:E24 B28:F30 B34:F36">
    <cfRule type="colorScale" priority="1">
      <colorScale>
        <cfvo type="min"/>
        <cfvo type="max"/>
        <color rgb="FFFFFFFF"/>
        <color rgb="FF57BB8A"/>
      </colorScale>
    </cfRule>
  </conditionalFormatting>
  <conditionalFormatting sqref="G28:G30 G34:G36">
    <cfRule type="colorScale" priority="2">
      <colorScale>
        <cfvo type="min"/>
        <cfvo type="formula" val="0"/>
        <cfvo type="max"/>
        <color rgb="FFEA4335"/>
        <color rgb="FFFFFFFF"/>
        <color rgb="FF57BB8A"/>
      </colorScale>
    </cfRule>
  </conditionalFormatting>
  <drawing r:id="rId1"/>
</worksheet>
</file>